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bofs02\operaciones\CONVENIOS\SKANDIA CREDITOS\CREDITO IMPULSO\DOCUMENTOS SOLICITUD\2026\"/>
    </mc:Choice>
  </mc:AlternateContent>
  <xr:revisionPtr revIDLastSave="0" documentId="13_ncr:1_{3CCB1940-CA93-4134-BA8C-EF3CEADC08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ULADOR" sheetId="6" r:id="rId1"/>
    <sheet name="LISTADO PORTAFOLIOS" sheetId="3" r:id="rId2"/>
    <sheet name="Sheet1" sheetId="7" r:id="rId3"/>
  </sheets>
  <definedNames>
    <definedName name="_xlnm._FilterDatabase" localSheetId="1" hidden="1">'LISTADO PORTAFOLIOS'!$C$3:$D$45</definedName>
    <definedName name="_xlnm._FilterDatabase" localSheetId="0" hidden="1">SIMULADOR!#REF!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6" l="1"/>
  <c r="D33" i="6"/>
  <c r="E33" i="6"/>
  <c r="F33" i="6" s="1"/>
  <c r="E32" i="6"/>
  <c r="D23" i="6"/>
  <c r="D34" i="6"/>
  <c r="C6" i="6"/>
  <c r="C13" i="6"/>
  <c r="E34" i="6" l="1"/>
  <c r="F34" i="6" s="1"/>
  <c r="D32" i="6"/>
  <c r="F32" i="6" s="1"/>
  <c r="D31" i="6"/>
  <c r="E31" i="6" s="1"/>
  <c r="F31" i="6" s="1"/>
  <c r="D30" i="6"/>
  <c r="E30" i="6" s="1"/>
  <c r="F30" i="6" s="1"/>
  <c r="D29" i="6"/>
  <c r="E29" i="6" s="1"/>
  <c r="F29" i="6" s="1"/>
  <c r="D28" i="6"/>
  <c r="E28" i="6" s="1"/>
  <c r="F28" i="6" s="1"/>
  <c r="D27" i="6" l="1"/>
  <c r="E27" i="6" s="1"/>
  <c r="F27" i="6" s="1"/>
  <c r="D26" i="6"/>
  <c r="E26" i="6" s="1"/>
  <c r="F26" i="6" s="1"/>
  <c r="D25" i="6"/>
  <c r="E25" i="6" s="1"/>
  <c r="F25" i="6" s="1"/>
  <c r="D24" i="6"/>
  <c r="E24" i="6" s="1"/>
  <c r="F24" i="6" s="1"/>
  <c r="E23" i="6"/>
  <c r="F23" i="6" s="1"/>
  <c r="F35" i="6" l="1"/>
  <c r="C17" i="6" s="1"/>
  <c r="C18" i="6" l="1"/>
  <c r="C19" i="6" s="1"/>
  <c r="D19" i="6" s="1"/>
  <c r="B8" i="6" s="1"/>
</calcChain>
</file>

<file path=xl/sharedStrings.xml><?xml version="1.0" encoding="utf-8"?>
<sst xmlns="http://schemas.openxmlformats.org/spreadsheetml/2006/main" count="84" uniqueCount="79">
  <si>
    <t>CONTRATO</t>
  </si>
  <si>
    <t>SALDO TOTAL</t>
  </si>
  <si>
    <t>SALDO CAPITAL</t>
  </si>
  <si>
    <t>CUENTA CONTINGENTE</t>
  </si>
  <si>
    <t>OTRAS GARANTÍAS</t>
  </si>
  <si>
    <t>RENDIMIENTOS</t>
  </si>
  <si>
    <t>Portafolio</t>
  </si>
  <si>
    <t>RETENCION RENDIMIENTOS</t>
  </si>
  <si>
    <t>CLIENTE</t>
  </si>
  <si>
    <t>VALOR MÍNIMO GARANTÍA (130%)</t>
  </si>
  <si>
    <t>VALOR SOLICITADO</t>
  </si>
  <si>
    <t>COMPOSICIÓN ACTUAL INVERSIONES</t>
  </si>
  <si>
    <t>% Admitido</t>
  </si>
  <si>
    <t>% No Admitido</t>
  </si>
  <si>
    <t>% Disponible para Cálculo de Garantía</t>
  </si>
  <si>
    <t>TOTAL RECURSOS NO DISPONIBLES</t>
  </si>
  <si>
    <t>Valor No Admitido</t>
  </si>
  <si>
    <t>PORT NO ADMITIDOS</t>
  </si>
  <si>
    <t>DISPONIBLE PARA CRÉDITO</t>
  </si>
  <si>
    <t>Inversión</t>
  </si>
  <si>
    <t>DISPONIBLE FINAL</t>
  </si>
  <si>
    <t>Descripción Pipeline</t>
  </si>
  <si>
    <t>+</t>
  </si>
  <si>
    <t>-</t>
  </si>
  <si>
    <t>DOCUMENTO</t>
  </si>
  <si>
    <t>DATOS DEL CLIENTE</t>
  </si>
  <si>
    <t>INFORMACIÓN DE PIPELINE ESTADO PARA AFILIACIÓN</t>
  </si>
  <si>
    <t>FPV Acciones USA / FPV_USAAcciones</t>
  </si>
  <si>
    <t>FPV Strategist Conservador / FPV_GloConserva</t>
  </si>
  <si>
    <t>FPV Strategist Liquidez Col / FPV_ColLiquidez</t>
  </si>
  <si>
    <t>FVP Skandia PRO / FVP_SKPRO</t>
  </si>
  <si>
    <t>FPV Bonos Colombia Plus / FPV_ColBonoPlus</t>
  </si>
  <si>
    <t>FPV Strategist Moderado / FPV_GloModerado</t>
  </si>
  <si>
    <t>FPV Skandia Oportuno / FPV_GloOportuno</t>
  </si>
  <si>
    <t>FPV Acciones Global / FPV_GloAcciones</t>
  </si>
  <si>
    <t>FVP Skandia Commodities / FVP Commodities</t>
  </si>
  <si>
    <t>FPV Acciones Emergentes / FPV_MEAcciones</t>
  </si>
  <si>
    <t>FPV Renta Fija Global / FPV_GloRtaFija</t>
  </si>
  <si>
    <t>FPV Strat. Sostenible M.Riesgo / FPV_GloMRiesgo</t>
  </si>
  <si>
    <t>FPV Especial Vista / FPV_GloVista</t>
  </si>
  <si>
    <t>FVP Especial CAT 6 meses - A / FVP_CAT 6A</t>
  </si>
  <si>
    <t>FVP Especial CAT 12 meses - A / FVP_CAT 12A</t>
  </si>
  <si>
    <t>FVP Especial CAT 6 meses - B / FVP_CAT 6B</t>
  </si>
  <si>
    <t>FVP Especial CAT 12 meses - B / FVP_CAT12B</t>
  </si>
  <si>
    <t>FVP Especial CAT 6 meses - C / FVP_CAT 6C</t>
  </si>
  <si>
    <t>FVP Especial CAT 12 meses - C / FVP_CAT12C</t>
  </si>
  <si>
    <t>FVP Especial CAT 6 meses - D / FVP_CAT6D</t>
  </si>
  <si>
    <t>FVP Especial CAT 12 meses - D / FVP_CAT12D</t>
  </si>
  <si>
    <t>FVP Especial CAT 6 meses - E / FVP_CAT6E</t>
  </si>
  <si>
    <t>FVP Especial CAT 12 meses - E / FVP_CAT12E</t>
  </si>
  <si>
    <t>FVP Especial CAT 12 meses - F / FVP_CAT12F</t>
  </si>
  <si>
    <t>FVP Especial CAT 12 meses - G / FVP_CAT12G</t>
  </si>
  <si>
    <t>FVP Especial CAT12 mesesH / FVP_CAT12H</t>
  </si>
  <si>
    <t>FVP Especial CAT12I / FVP_CAT12I</t>
  </si>
  <si>
    <t>FVP_Especial CAT12mesesJ / FVP_CAT12J</t>
  </si>
  <si>
    <t>FVP_Especial CAT12mesesK / FVP_CAT12K</t>
  </si>
  <si>
    <t>FVP Especial CAT 13/05/2026 / FVP_CAT13/05/26</t>
  </si>
  <si>
    <t>FVP Especial CAT 14/05/2026 / FVP_CAT14/05/26</t>
  </si>
  <si>
    <t>FVP Especial CAT 15/05/2026 / FVP_CAT15/05/26</t>
  </si>
  <si>
    <t>FVP Especial CAT 18/05/26 / FVP_CAT18/05/26</t>
  </si>
  <si>
    <t>FVP_Especial_IV2024 / FVP_IV2024</t>
  </si>
  <si>
    <t>FVP_Especial_RM_2023 / FVP_RM2023</t>
  </si>
  <si>
    <t>FPV Especial IB 2018 / FPV_IB2018</t>
  </si>
  <si>
    <t>FPV Especial EC 2020 / FPV_EC2020</t>
  </si>
  <si>
    <t>FPV Especial AP 2020 / FPV_AP2020</t>
  </si>
  <si>
    <t>FPV Especial FR 2013 / FPV_FR2013</t>
  </si>
  <si>
    <t>FPV Especial PC 2008 / FPV_PC2008</t>
  </si>
  <si>
    <t>FPV Especial ER2019 / FVP_ER2019</t>
  </si>
  <si>
    <t>FVP Especial GP2022 / FVP_GP2022</t>
  </si>
  <si>
    <t>FPV Especial WA 2019 / FPV_WA2019</t>
  </si>
  <si>
    <t>FVP Especial RH2023 / FVP_RH2023</t>
  </si>
  <si>
    <t>FVP Especial JE2025 / FVP_ JE2025</t>
  </si>
  <si>
    <t>FPV Acciones Europa</t>
  </si>
  <si>
    <t>FPV Especial EF 2013</t>
  </si>
  <si>
    <t>FPV Especial EQ 2011</t>
  </si>
  <si>
    <t>FPV Liquidez USA</t>
  </si>
  <si>
    <t>FPV Strategist Acciones Col</t>
  </si>
  <si>
    <t>FVP_Especial CAT 12mesesL / FVP_CAT12L</t>
  </si>
  <si>
    <t>FVP Especial CAT 6 meses - F / FVP_CAT6F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</si>
</sst>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,##0.0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color theme="1"/>
      <name val="Arial"/>
      <family val="2"/>
    </font>
    <font>
      <sz val="8"/>
      <color rgb="FF000000"/>
      <name val="Verdana"/>
      <family val="2"/>
    </font>
    <font>
      <b/>
      <sz val="10"/>
      <color rgb="FFFF0000"/>
      <name val="Century Gothic"/>
      <family val="2"/>
    </font>
    <font>
      <b/>
      <sz val="11"/>
      <color theme="1"/>
      <name val="Calibri"/>
      <family val="2"/>
      <scheme val="minor"/>
    </font>
    <font>
      <sz val="8"/>
      <color rgb="FFFF0000"/>
      <name val="Verdana"/>
      <family val="2"/>
    </font>
    <font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006150"/>
        <bgColor indexed="64"/>
      </patternFill>
    </fill>
    <fill>
      <patternFill patternType="solid">
        <fgColor rgb="FF9AC4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55">
    <xf numFmtId="0" fontId="0" fillId="0" borderId="0" xfId="0"/>
    <xf numFmtId="1" fontId="4" fillId="0" borderId="1" xfId="0" quotePrefix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9" fontId="4" fillId="0" borderId="1" xfId="2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0" fontId="0" fillId="0" borderId="4" xfId="0" applyBorder="1" applyAlignment="1">
      <alignment horizontal="center" vertical="center" wrapText="1"/>
    </xf>
    <xf numFmtId="43" fontId="0" fillId="0" borderId="0" xfId="0" applyNumberFormat="1"/>
    <xf numFmtId="14" fontId="8" fillId="6" borderId="0" xfId="0" applyNumberFormat="1" applyFont="1" applyFill="1" applyAlignment="1">
      <alignment horizontal="center" vertical="center" wrapText="1"/>
    </xf>
    <xf numFmtId="4" fontId="4" fillId="6" borderId="0" xfId="0" applyNumberFormat="1" applyFont="1" applyFill="1" applyAlignment="1">
      <alignment vertical="center" wrapText="1"/>
    </xf>
    <xf numFmtId="4" fontId="0" fillId="0" borderId="0" xfId="0" applyNumberFormat="1"/>
    <xf numFmtId="164" fontId="9" fillId="0" borderId="0" xfId="1" applyFont="1" applyBorder="1" applyAlignment="1">
      <alignment vertical="center" wrapText="1"/>
    </xf>
    <xf numFmtId="164" fontId="0" fillId="0" borderId="0" xfId="0" applyNumberFormat="1"/>
    <xf numFmtId="9" fontId="0" fillId="0" borderId="0" xfId="0" applyNumberFormat="1"/>
    <xf numFmtId="41" fontId="0" fillId="0" borderId="0" xfId="5" applyFont="1"/>
    <xf numFmtId="0" fontId="10" fillId="0" borderId="0" xfId="0" applyFont="1"/>
    <xf numFmtId="44" fontId="11" fillId="6" borderId="0" xfId="4" applyFont="1" applyFill="1" applyBorder="1" applyAlignment="1">
      <alignment horizontal="center" vertical="center" wrapText="1"/>
    </xf>
    <xf numFmtId="14" fontId="11" fillId="6" borderId="0" xfId="0" applyNumberFormat="1" applyFont="1" applyFill="1" applyAlignment="1">
      <alignment horizontal="center" vertical="center" wrapText="1"/>
    </xf>
    <xf numFmtId="8" fontId="0" fillId="0" borderId="4" xfId="0" applyNumberFormat="1" applyBorder="1" applyAlignment="1">
      <alignment horizontal="center" vertical="center" wrapText="1"/>
    </xf>
    <xf numFmtId="42" fontId="0" fillId="0" borderId="0" xfId="6" applyFont="1"/>
    <xf numFmtId="42" fontId="0" fillId="0" borderId="0" xfId="0" applyNumberFormat="1"/>
    <xf numFmtId="0" fontId="0" fillId="0" borderId="1" xfId="0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9" fontId="1" fillId="0" borderId="1" xfId="2" applyFont="1" applyFill="1" applyBorder="1" applyAlignment="1">
      <alignment horizontal="center" vertical="center" wrapText="1"/>
    </xf>
    <xf numFmtId="9" fontId="5" fillId="0" borderId="0" xfId="0" applyNumberFormat="1" applyFont="1" applyAlignment="1">
      <alignment vertical="center" wrapText="1"/>
    </xf>
    <xf numFmtId="1" fontId="5" fillId="0" borderId="1" xfId="0" quotePrefix="1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9" fontId="0" fillId="0" borderId="0" xfId="2" applyFont="1"/>
    <xf numFmtId="44" fontId="8" fillId="6" borderId="0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9" fontId="7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9" fontId="4" fillId="0" borderId="0" xfId="2" applyFont="1" applyAlignment="1">
      <alignment vertical="center" wrapText="1"/>
    </xf>
    <xf numFmtId="3" fontId="0" fillId="0" borderId="0" xfId="0" applyNumberFormat="1"/>
    <xf numFmtId="8" fontId="0" fillId="0" borderId="0" xfId="0" applyNumberFormat="1"/>
    <xf numFmtId="0" fontId="6" fillId="3" borderId="5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12" fillId="0" borderId="0" xfId="0" applyFont="1"/>
    <xf numFmtId="8" fontId="0" fillId="0" borderId="4" xfId="0" applyNumberFormat="1" applyBorder="1" applyAlignment="1">
      <alignment vertical="center" wrapText="1"/>
    </xf>
    <xf numFmtId="8" fontId="0" fillId="0" borderId="4" xfId="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7">
    <cellStyle name="Comma" xfId="1" builtinId="3"/>
    <cellStyle name="Comma [0]" xfId="5" builtinId="6"/>
    <cellStyle name="Currency" xfId="4" builtinId="4"/>
    <cellStyle name="Currency [0]" xfId="6" builtinId="7"/>
    <cellStyle name="Normal" xfId="0" builtinId="0"/>
    <cellStyle name="Normal 3" xfId="3" xr:uid="{00000000-0005-0000-0000-000005000000}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b/>
        <i/>
        <color theme="0"/>
      </font>
      <fill>
        <patternFill>
          <bgColor rgb="FFCC00FF"/>
        </patternFill>
      </fill>
    </dxf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AC466"/>
      <color rgb="FF6EAB24"/>
      <color rgb="FFD3E6BD"/>
      <color rgb="FF00615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0</xdr:rowOff>
    </xdr:from>
    <xdr:ext cx="161925" cy="152400"/>
    <xdr:pic>
      <xdr:nvPicPr>
        <xdr:cNvPr id="1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950258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950258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9110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9110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9110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1AFC62-93BC-4885-9953-2144336E8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D593E-A376-4032-B9BB-4C5AD49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9D86A6-E83C-41E5-B18F-4CB8425A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EB29C4-999C-4A9D-89EF-726B794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D9F941-196B-4770-BC9B-46BB4591D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3D5B10-0304-4A63-BA82-894AC4E7A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959EA3-3587-4E8B-B476-B4B97BC41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6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72E0E-E7BD-4925-9134-33054B25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7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1FB2D5-DF2F-4F41-9A8D-B7808892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8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E9D588-17E0-46A2-BB67-A81BCD251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9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33DE6F-93C8-49DF-82E0-09CEB029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0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F9F0F2-F3F7-4FF4-A472-562F11D8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1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60F0E0-DC2F-44C2-A2BD-9CDBFD5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2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7091A6-ADD8-40E9-B967-C1491B75A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3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CDDCB-D9ED-4DC1-9F6A-7E161B99F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4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08FFC7-3BE7-41AF-BE77-89FE40BBC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5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38D6A-17B8-4110-A4D1-615FC205F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6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C3CEFD-444C-42A7-96F1-8466FEDEB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7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ACCDD3-5D56-490E-BF76-232B57037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8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B20A50-EC5B-4835-8ABE-AD8C5118E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49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9643E-FF3B-4AFA-B3DF-47087B0BA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0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42558-E534-4002-86D4-0E2663570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1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BD5DCD-2DD9-4829-948E-999794A1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2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4C70F9-2B7A-4D61-952E-F29B63ECA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3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D152C-CDDB-462D-9AAC-3C1C32A95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4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BBA7A7-1BA8-4A01-AD80-F3CB5131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5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6475FE-B5E7-4164-8F7F-B80CEFB1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6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9E32E2-DF99-42A4-B354-E873D9E6F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7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71518-AD96-4D04-A799-76070B274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8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17C327-5FE8-4D70-9800-7A279EC42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59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A8FEA0-C937-49A5-A7C0-B3CE9DEE6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0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7D26D9-04DF-4904-B802-3B887CE0F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1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94953-E8ED-46DC-85D7-CB8E0524F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2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2EF96-050E-40DA-A77C-ECC3E5DD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3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56624-C827-491E-B848-E909D0C16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4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A8BED1-64C5-4D70-B214-5C28FE5B3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5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4F4555-8007-44BC-AE33-89E3144AE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6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2FB7B9-D4F1-4D05-8484-D59B8AF3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7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BC609-628B-4E96-8B2B-9E8F144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8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D22731-8666-4EAD-A29C-F3FAEDBC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69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13BEC-4343-4690-96D9-DC629CD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0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254D62-C36A-491D-9E08-2E0A48650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1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D4F77-BC62-4665-9C2C-CF8F9A141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2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A94DFE-A12D-4751-B2C3-2E6FEF21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3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39AD6-B1DC-40C6-B41E-5DBAC76AD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4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075D94-031C-4CA1-A6AF-C166CB903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5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441F8-4D15-4553-B67A-D7E7871BE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6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DAAF4-0980-4ACD-86F0-237C2A72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7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2A5183-EFB0-41F5-9EA9-D75275F6D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8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CB938-3D55-43DF-9E26-20E742F04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79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E455A-5F0B-48E6-811A-B9BB62E46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0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B4612-1140-4CB9-A39B-20C3A2DC0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1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EF2CC-DDE2-4123-82B1-7B81C162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2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4FE80-0D66-45BA-A18B-65F09B48B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3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39ECFA-B7E6-40B0-8C34-8ED643F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4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0A8CD-95CD-4F30-AD59-656859ED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5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0E9284-1B0D-4462-8BB5-8FB8D02C8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6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D29B1B-27BD-4565-A6B4-F33A26022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7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F23C49-7684-4B34-BC3A-6662C3F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8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169230-6DC8-43AF-B8E0-07035B113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89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24109F-57B2-4634-AAF2-C9577D877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0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F1535F-47E7-40EC-9133-E99622505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1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FAB02-9D82-49FC-B2FB-02A937603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2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F65503-EC89-48A1-A064-2E4D47C81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3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C16AF7-DDA1-4D0B-BCB5-56CB88C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4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62EEC1-64B1-410B-8748-9B27BDCD5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5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357377-1D07-4D04-B264-FE911A727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6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3CB211-1B60-499E-A1B8-8CC572D1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7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FA401-DD02-4B12-90C2-BC929779A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8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A0E65A-F057-4C81-A98F-19832B084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99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4C16F-A43D-4A83-A48A-E41E903D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0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BCCA3-DE48-4B72-A19F-17DD88BA0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1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D492D3-2D55-4BC8-8F9E-641A5D16F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2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38D25-8610-4B7D-B5E9-E9516E9B4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3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9ECC4-E61B-4BDD-B629-A245CB91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4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CA012-325C-4E6E-BF9C-A2BF9423A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5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454942-B70C-432A-A79A-71836E4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6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D73CB3-7103-414F-A924-BAC3E5857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7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9E616-32D1-4039-B6B7-A77ED0629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8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EEF562-EA4D-4738-9228-4FBDCF522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09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6EDF0-6E99-41FF-86A7-A7068A08B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0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E26D0-C372-40D8-8226-A6DB2601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1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B9B345-1B15-4ABB-86F8-E83E5339F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2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296F7B-473D-4DDE-9EE4-FB03F5D1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3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F56E4-DCAB-43F0-BEFD-A7349E43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4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CF24CC-47D2-466F-B45F-F72666C81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5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1F1E6D-DF83-48BB-B72F-9D4E5F84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6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65BB63-19A7-4182-A5B5-71D21D13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7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EA959B-EAD1-4E98-98E1-2A24829E9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8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7E44DB-03C9-4C4D-825D-D7BB0AFA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19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67E62-BFD7-4934-A571-9F796F40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0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FFEA78-407D-4094-8BF1-8D66D6869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1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1B4F1B-F207-46B6-BCEF-9B263F2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2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DCE367-4DBD-4D82-B0E0-B7C3695FD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3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4FB41B-6BA7-447F-AA94-C4230D06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4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E6688-2A48-4779-ABC0-05913F1BF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5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6A6699-43E2-4C54-8391-C788A0A8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6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A920D7-F4DE-4E80-AC7C-67EAAF89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7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3EE441-93E7-43A1-B445-6AB38CF6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8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8E178-63E1-4D50-8002-A885EB195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29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3C04F4-F6CD-4F83-A1C3-BF9A7E31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0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6DDA0-ED6A-4FBC-95AC-FAD24B44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1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CA3325-9C88-4EAD-BE77-2F61E3D5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2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22995-5848-4ADF-8313-24420941D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3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E0D233-4D50-4B61-B49A-3C22C14EE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4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9DDDCE-1DD9-4860-A618-118D206F4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5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E4EF34-7B7A-4CA6-9D40-6DFD8DF6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6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478E2-8749-4EE4-ACBF-FFA3BBD6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7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4938ED-3236-4B93-BACA-4F7FC8EC5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8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1E3C7-75BE-44F1-8722-83F3353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39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BFD84-A605-4496-A5A5-F6CB855E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0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134E9-DE29-4983-AF19-F4020A123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1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B285D-A7F0-4B92-831C-66C18CF32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2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D9F76A-C7BB-4DC6-B656-01035A55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3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425CE7-9211-42FA-A413-CCB4C66B0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4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44D6CD-9A18-4F95-A7D9-921969E5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5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95A37-C68E-419E-AB73-39470ECA2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6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442F5-C8B6-4503-A09D-5192A657E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7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DAA0F3-9A02-4EB8-8F6D-0E5811CC3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8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3627C-B866-4169-B97F-5EFF26AA8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49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0D5532-DB13-4ECC-AB40-986208514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0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F27F13-19F8-473D-AF45-9D89887CC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1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2914E-5792-4B26-9A76-CC68D47E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2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4AADB-65FE-419C-A517-21A96972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3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9ACD87-7B78-4C57-A3DC-F78AB52C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4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D21D96-45AA-45DF-A4A6-360EED4A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5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7DBDFE-B7B5-4CD0-8D75-9E2F569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6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90EC6E-EC3F-4FB6-B3DE-E56D447F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7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F89C1-E5BF-4F49-8B77-44539FED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8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03D6C4-A51C-4038-B9DE-F3A0B191D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59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6D34E7-0DA7-471C-908E-DBE138FE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0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390DA9-58FB-4F6B-9AB7-228CEBF3B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1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037B-907A-494B-A8F1-02FCF1892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2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8DB7F0-2C71-43E7-B12C-204D61E2A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3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520BE7-A2B3-4B20-9BB0-1BA2BC87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4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549F67-0171-48DF-B48F-9581215B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5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0B5990-9A3F-4CE3-B848-C32016D9A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6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2487A5-52C4-4A36-B67F-8C485C1A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7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1F2E3-DA81-40B6-A50C-2308E5CD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8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19939E-5B7F-44FC-8C3B-9ECD854B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69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B11F5A-6421-4670-90E4-3F217595C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0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CBB0E4-90C6-4736-9A12-2FF17C32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1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852454-8ABC-498D-92A4-E320450DE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2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5FBC43-EB6D-40D1-93DC-68FEE118C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3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D821B-065C-4F6A-9FC1-AD4AE7EF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4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8D1331-1B13-47FA-96CD-33087CB56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5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FB62B-26F4-4071-846E-5A6475684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6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CEA88-C4FA-4BE4-99D9-3B2F1A92B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7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71A9C-4397-4857-95EC-2E6F1B4D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8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F170C-5FFB-4AD7-BAE1-B793914F0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79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E3D02-0C8E-4966-AE78-EFB2E6416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0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B1039-01C4-4417-BD3C-403EB365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1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BC04A2-1152-4BA4-A5A3-CD74766D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2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131992-A186-4077-BA9F-CEE8F8F7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3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26084D-8CCE-448B-9723-7A4BACE9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4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75F116-CE68-4B39-B7A8-57C186F22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5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E5A03-075E-4365-A25E-B9989438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6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EA1E7-AFEA-4E1B-BAD0-C5A01F35D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7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D49575-7097-4985-ABBE-AA71C0528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8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57958-61A7-430C-BEF7-D036B0AE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89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CD0A47-6A0A-4D55-A374-C1D2C56A4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0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AFA081-2A3E-4AF4-92FD-9961552C7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1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C7CE1-5C27-4B47-B72D-FDD859343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2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69E39-325B-4862-8687-2F6FB5C5B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3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03713-0A31-4424-BAF5-E166FCF47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4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9D231-76AC-4215-8D58-9DFBE29C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5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28311B-49AF-4CC2-8E71-2CBAE6060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6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CC84BE-ACF1-4A21-BE9E-4064D16BD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7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09C4F3-35A3-4D24-869A-51831AC7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8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64A049-63F9-4935-B137-392F6B90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399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524E61-3FBC-47BD-8D49-07CDE85B8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0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C4F1F3-FC9F-4716-B5EE-83ED5993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1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D4B3DF-D30F-42D4-9B10-0242A6371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2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4E655C-D3FC-4AE3-8C8E-1393976B8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3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5CBD2B-F339-483C-81A1-3F3805E7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4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61219E-09D5-4854-910F-4F858BD3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5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8222C-CCE7-4E32-B3B7-0FC7BCD9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6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4B4CA-D4BA-4AD7-9AFF-A957D0ECC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7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66977-D7F1-467E-9F36-FB6D8AEA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8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37E427-5EF6-48C0-8251-D905F7EB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09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88F0C3-02FD-4B0A-ACD4-7FFC69E1B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0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96E06-365A-423E-B6BC-1237B591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1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161F07-8D4E-4A4F-9709-1979D857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2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A11473-D048-46CE-A689-91B7A0BA1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3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EFA35E-1683-4680-8489-B82BDB75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4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1794A8-33C4-4BB3-A00B-3F7D85E86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5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1D1D23-CD87-4922-873A-6E0A95EE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6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13D443-570E-4271-B162-019321B4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7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39B96-7E6D-4659-8A67-A96F5A76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8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A4A6E1-F7CA-47EB-9F17-E46A1836D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19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A4421E-3DA8-40ED-B6FE-28EC2257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0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1CD30-7B6C-4537-BB75-C1252520E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1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BC01E-12EF-4C07-B36D-E93A44DC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2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8B60B-57B0-4869-9F93-F9E81A2F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3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99B956-E450-479D-A350-86503D06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4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8C623-A49F-4CB8-AC30-1E8523FD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5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FBF13-466B-4BE1-98FA-AB70EB778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6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774775-EB0B-44A0-8B6D-66D61EE02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7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75014D-9296-479E-9373-0D1BFB3D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8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F3C5F9-F3F7-49A9-974C-25919D222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29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D6BA47-6FFC-4760-A062-0430966A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0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34221-92E4-4D45-88A5-FBBBD688B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1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86EEB0-44AC-4F05-9678-55401237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2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45189-9818-4C43-B0A9-CE0232C6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3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00D09-FF8C-4CD4-A556-87B34F93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4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ECA31F-3D4E-4EA2-9071-3D7E31F85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5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F6C9C-C49A-443C-93E7-98757B858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6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F0D97-BE01-4B17-97B4-DAA0734BE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7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BA6594-0844-4FCE-B376-509D691C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8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A3EA6D-4369-4869-9E0B-F8D87F42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39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26672-1562-4579-B206-5C3AB1368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0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EB3BD-FAF9-4DC7-905B-2EFBF60D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1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9A42D-A741-4221-89EC-2662CD22F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2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F8AE1-18DF-4CB6-A830-1F5B402D7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3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176F62-CC84-4C35-87B2-47A54491A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4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F715E-15C9-44D3-983E-DE1F5E2D6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5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43ACC-074F-438F-9004-C169B9EED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6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7DE86-AAE0-4494-A222-51CB80F33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7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DB1EF2-F844-404E-9FDF-E59F944B2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8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3358D-7471-4562-AD83-504DA4568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49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CD3A0-F1AC-43FD-A9C1-20E5FAD0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0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05E5EB-87F3-4D64-9D25-AB8873E6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1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FE4DF-6434-4245-A942-DAE10E36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2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446A8-5E11-43B1-86F4-5D861B8C8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3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ECFBE3-CD15-4A7E-BAE4-35E1EB663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4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C6BAB9-7DEA-44E5-81F4-7E0DA022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5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427BAE-6403-4E94-A4D1-1749248EC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6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AE08FF-69D8-43FB-B91F-486C4606B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7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E4D71-CDFD-4A71-845F-A0F2522E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8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7894B2-BDAE-4AD1-B1FD-38FE8584B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59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2AD49-1AF8-47F5-8AA0-42322600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0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660D6-5B50-437F-A080-52DFCE810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1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50795-0A8A-43C6-BB3B-49C726CF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2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CB29F-57D8-43FC-BED7-23F2BAA1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3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BB7291-02FB-460F-BB72-3394A0AB2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4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E720C-90B9-4B52-8C9E-C2AA0827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5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48B365-B1B3-49C0-8D4B-B8DBAD2B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6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B89891-1595-4B46-BB4D-EFD57CD5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7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6ACCF5-251F-4BC4-8206-0E5F9D4D2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8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8DD002-8762-46A6-8E50-DABC9D65C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69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225FD-0ECB-4D52-B7B3-BFBF47C9C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0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D3B5C-A2E8-49D9-97D7-4E413D1D0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1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BF8E68-29F0-418C-BBFD-3F1CECCA6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2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80380-A161-4CD9-BDD5-ED880FECA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3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90C158-D485-4E26-9A99-40C26CDA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4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B4E371-0B8F-473E-88C0-5123B1169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5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21F92-DDBF-4AD8-BC27-FBD518A7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6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B43AB2-894E-475E-AA42-3DAAC6E2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7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37EDCA-F480-4881-9AAA-5C58E65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8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70F085-4CA2-41B8-9533-EC8D1C455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79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F3BB01-8449-43BC-A1B3-7CDD4DD5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0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D1244C-DA4E-4C28-8A0E-B2CEC2E9F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1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23E5C0-7608-48E1-85B6-3C6FEFBF8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2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B8FAB8-6A18-4BD4-8306-896A5D88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3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642DF-D402-4326-ACB5-8B87F2F1F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4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8678BF-A288-457D-8AD3-5E11E817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5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00D3B-7BD5-424E-B59C-B169FB292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6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70F5F8-BBAF-4831-B086-49AEC2721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7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950A65-2EC6-4ED4-B8AF-09781540D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8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B1C808-06E4-4B66-9C08-6603572E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89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9BB0C-ACF0-49A4-8C51-E393E8B06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0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6511E-A359-44F3-99D6-B532A581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1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1B3809-91EB-4A17-9C92-AC4094D78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2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2C6E19-403E-444F-BC19-4E862EB9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3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09D05-4BA1-47F9-A3CF-2CE5E5145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4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20593-AA79-4D12-9573-5725634AB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5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EB38E-94E5-40A8-94FD-8E8E0D4C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6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698739-A367-4B49-B4BF-45F699EE6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7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98EFB-A7E1-47CF-B060-04E268E6E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8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C13DCE-1DC5-450D-A9B1-71547058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499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E9BE5-43A4-4042-B64B-42B94B209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0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13ADBA-6344-4EE4-B6A3-0C4C0EB9F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1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2B0DA-3CF3-49C5-964B-EBE880B8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2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8D7DD-A0D1-4158-A154-8EE747D41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3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436024-DB1A-4454-AE55-81C978E55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4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288E12-030E-4CF8-A574-C7BA7DF1F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5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84A79C-25ED-4AA9-A100-AD241A563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6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C2490-C171-46E2-9F0B-162D6205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7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FDA84A-5B9D-45FA-8E4B-1BE5B156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8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97197-ADEE-4F32-B33B-841765EEE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09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745F3-B4D8-42C6-8D1B-9624198E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0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4BAF50-06F3-4785-83EC-A489D37B9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1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0EF697-7630-4408-B108-04FF64F1B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2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268E4-7EA2-4DD1-9119-5266C0BF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3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39DA43-7C8A-4819-9122-8E33F3920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4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7FADDE-E73F-40D6-BE6F-FEBBA0BAB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5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58371-5C86-4234-A67F-1344BF53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6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B8AD5B-3FB1-4E92-B308-C77D5C2F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7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741E1D-82F5-4E75-B14D-23665E4D4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8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F768A-8327-4800-8DE0-C8DB9BACE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19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18A4F6-51E1-4628-95E2-F87A4D57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0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626E96-A6B5-43D5-84AD-A5732F426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1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D1B4A-F061-492C-8B80-C8C759FBD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2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D764E-B0CE-4F8D-99AB-CFBA9987E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3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DC5F0-1B26-43BF-AE83-36FF8D300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4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FA038-7A07-4D34-BD30-B66324FB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5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B1112-ACB4-40B5-B7DA-CBC0A68E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6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6A502-4410-4586-929E-47F0CDB15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7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63DBB-7EEA-426A-BE1F-DA7B37859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8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6257B4-7E3A-41F4-A62E-FBAD56B10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29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2041A1-7234-4426-9F98-7429D1EDD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0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1994D-F6C0-430C-8BBE-1C0DE2C0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1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A9AC4F-4048-4A47-96C5-45E93D69E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2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3290B9-7813-49A6-9F94-9D935A2CF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3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06BBFE-9F80-40D9-9D54-1B2355DA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4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2274CB-B5D9-405A-9AD9-A91E98F00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5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260A03-0E54-4320-A0E7-4F8434E07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6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005B4C-5522-420C-9DB5-12F36B86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7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B9F9CD-D614-4077-85F1-E4B2E89FD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8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F48272-9C7E-4F37-9DA8-87DE78C80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39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4BE0A-8523-4B10-88BC-78721D573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0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28AA78-8E60-4F42-83C9-928E891F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1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F48517-EACF-4F47-8360-CCEEDE85F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2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B664D-D518-414E-BD81-D58DFC793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3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0B41FE-8B82-443E-92E4-119AC456C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4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44C667-ECE5-49E1-9F43-DAA8544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5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7B510C-5833-4C9C-A9EC-B87E9953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6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0398E9-0C76-4454-9AD3-17B0E6ED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7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835410-969D-4626-A0B9-4D1163D92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8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C14151-1FCD-4C4D-AE29-EC5EBDF68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49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F5179-1D21-4289-A9E5-41407E67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0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1EEE24-FED3-4204-9391-AA501A8B6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1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900882-97B4-4DFC-A093-3634E26B6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2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84A363-D0CB-4DDB-A21B-608BB9B60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3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D1E186-5339-47B8-A74C-374349825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4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72422C-C41F-4FED-9FCC-3FE8A30B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5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68621A-7D58-4E49-AF7B-C3A165285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6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16068-0ABE-4CAC-B545-0F30B3967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7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887304-5A81-414F-ADD6-AC74B2CE0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8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EA02CA-5EF3-47BB-97F1-FA58F1C7B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59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812B5F-339E-46A8-9D88-5348AADC4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0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972419-F3F5-47E9-943B-008D606FD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1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A64732-EECD-4AE9-936B-D0133A745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2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1DF48-6F8D-486D-9BB4-02989E792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3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105B26-7BC0-4B85-9DA5-43EFD7344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4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8D1FBB-6B09-4EBA-8AC4-3735F24FD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5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FB84A-FF4E-422C-AFAC-BBD2E789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6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6ABD3F-D69E-4DFC-BD54-247B838C8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7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F8F2B5-A41E-4E6A-BBBA-F8C849712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8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80130-B1E3-4B7C-83BA-14BFFCF1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69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2C98B-B06B-4284-998B-BEEBABFE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0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9C9ED9-0C20-4DCA-86A2-1F901C815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1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32ED3-9264-46CA-9C30-4EEACFE88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2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97BC1E-A5A2-47F3-BC02-0DF580E34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3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18C5D5-BFCF-4832-B9FD-D8313D33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4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E8117D-4A90-4610-BCE9-466589C33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5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097B9-D3BF-4C40-B3EB-12BB794CA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6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599A5F-2731-4B0D-A9B0-A5162CE2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7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E84EC-D9BD-43A7-BB3F-D7DBFD8B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8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A1985-D2D8-40AB-87BD-25EE9937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79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498376-0ECB-4CEE-9179-9431F923B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0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328521-FE46-4823-AD23-355A465B7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1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6A1698-AC24-42FF-9B93-01942EEB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2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720B2-1160-47BD-B918-4F95B4A8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3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C23A09-4CDC-4FE2-A47F-FF55B206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4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18EE2-FE12-4E38-B4E5-A9D1B0DB7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5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B5760-58FF-4335-95EE-62EE644EF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6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3433DC-5987-4869-88CB-842330874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7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F226B-42CB-431E-A511-94F8992BF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8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DD1F79-A58E-4313-8216-E74F5FD2E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89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3ACBB-5476-4219-AD97-94BA13036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0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B5290A-A882-4806-88C7-627D1BEF0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1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8EA4E-9C0E-4B34-814C-7EAA2CA0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2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1FA82-DF15-4A66-9A1D-C045A4932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3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9C8BE9-AE75-4DC5-810B-BF1B8D267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4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E6726-B921-4730-9141-F7BEE9385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5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5A9BF2-7288-4E04-8EDA-78F23DD91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6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48321C-4CAA-4442-A50F-5AEC24274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7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6B3337-466C-4405-9E72-724E0EE3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8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1FEBDB-155F-448D-B4A7-6B13CDCD5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599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960E5-98A1-40D0-8DB1-ADA134F3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0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3FD8B1-73B1-4537-AF00-C0C4115F7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1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2FA67-9DBA-40F2-9EC8-08B2CF4D9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2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18D845-301E-4B4D-9C8E-07F7D785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3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3DC41C-3BA3-427C-B945-3624238D8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4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458D61-3771-4E86-B759-34A1FAA8F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5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8D76AF-A092-4D2B-ABB9-B1106A5BA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6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CDA3C-935F-4CA8-A433-C49A3939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7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69CD78-3F41-4BD3-BCCB-73F234327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8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D9DA00-1232-4573-92B0-B46485AE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09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85DAC-1874-400B-88AF-5C4BBF231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0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A8996-CEE9-44EE-BDDA-F40C10947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1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D532E8-EE57-4A6B-87A0-1358551FA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2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943E0F-C0C3-483E-A371-23959D5D1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3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05675D-09FB-452E-9868-0597093B6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4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AFF238-82A3-4226-BF82-9EBDE7AB3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5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4F5D0-077F-4ECE-B2FB-28E0CF8B8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6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CAAB89-2642-410E-A349-482C0FE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7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80782-063A-4FE2-A3ED-03C7A90E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8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0DE414-6611-4DB6-AB2E-B0C43BB3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19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1E1522-E33F-4F47-A7A1-2EBB36EEE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0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5DA7CA-EFAB-4F51-9DB4-8474F5E3C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1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D193C1-E684-42A2-A1C6-45F74BFEB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2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AFE3E-1A8A-4FC1-85DC-FA85CEFBD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3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A828BF-EADA-4A54-BB75-4232542FB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4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2B9973-63B3-47A6-B1AB-AC6510DB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5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4F925-C22F-4929-87FE-AD7DCF69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6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01E044-6BB8-4F62-9AEA-5326A714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7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ED4202-92E2-42A0-B1D1-159DEA532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8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3C300D-7186-4833-BD99-06C68E83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29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C9D40C-84BA-470F-8402-C2D529811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0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8424C-F179-4743-90B9-818A5EBCF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1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262CC-B932-496F-9AD4-B2378CDD6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2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E689E-FAF5-4272-B682-89A55989C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3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145326-F64B-441F-B3AF-21F96F8B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4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4906B-D41C-4870-AB1A-F5A4F4E7D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5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CEFA61-C92C-409D-A03A-29E24D49E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6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6A050-4B18-43D8-95CD-2A25D15BB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7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EDCC62-492A-4141-ABD4-335E6B617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8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62D463-2136-4F68-911C-42B2C9A8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39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55EA8-9AC1-4822-9F53-16E0F0754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0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D647E1-906E-40E6-9563-76ECE8BF8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1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666F63-1AD1-4C61-865D-BEA7BB893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2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12F638-7AE8-4F33-9681-C12E5883D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3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118F6C-A690-45A2-9539-3A5042274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4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55E41-0AD2-401C-99EC-A23B931AE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5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03B8AE-CDFC-4FC3-97FB-4047D35F7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6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262F09-5ADA-463D-BD5C-3F8435A4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7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D8CAC-E847-45C6-BED7-D1119DDA6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8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E8EF6-8605-47C9-BFE3-21A5A14B7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49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81B8B3-D322-4B0F-A822-A89B444DA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0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E5271F-2BAA-4D98-AFE2-2A8E51BF6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1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CA8002-6D68-4358-BF7B-04B30034A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2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6C3BB9-CCD6-420A-BA97-031E5BC1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3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43F869-B2D7-465E-A439-9D465DE9A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4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3058E-45CA-46C3-B864-AD2FF972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5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7C6CB-B25F-4E3E-B3A5-D79196DCB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6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5229C0-8F4C-416D-B2A0-E82DC2ED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7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5C17F-92F5-43CD-AF89-BE9958E33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8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B56B7-E6E3-4FD7-8AAC-FC5681F7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59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5BF172-F629-4D37-8F22-2DDC34928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0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56D34C-9E0E-41C8-804B-1E4EC049F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1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4DB5F1-0990-43DF-8DD6-7468B65BF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2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6893F-E7B9-4D5A-9ADE-2FE7DF56D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3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82FB7-6753-4BBB-9E0F-1D4D8F825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4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D42E48-37F7-4C66-B234-CFF365EA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5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61DBEE-C716-42A6-9CFA-1C4B0A245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6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E0DCEE-0916-40EA-9CB7-585DD13E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7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A1C37-A362-418A-BC7B-DA760099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8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25568D-7491-488E-AE8D-9A4FD4D4F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69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FE7F82-4CD0-429F-B7BB-F4B78062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0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0968AD-CF4F-4FF4-91FE-D10BCC00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1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C73C51-57A5-443C-88C8-91B3FDC6E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2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F6E2E-E5D4-4640-ABDB-C52198A46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3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82A2A-1038-4DDC-B49A-FE6419C5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4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99AF8-721F-4639-8806-7BE75D52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5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346575-443B-4720-BEA6-146EDC1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6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870AE-400B-4CDC-851E-B018E97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7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83A58-9CE7-4494-8BE1-DE9E6714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8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C7B241-0169-44D4-B4DA-23C62AE9A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79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C63E6A-04D1-4936-B2C4-920743E27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0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9A319-CBD4-4F86-871E-3F8C86F2C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1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91B7A-5CF4-4B2B-9309-34457C04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2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3DD344-9AD5-4877-BD8F-A6C85B65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3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5DB60E-455B-4D19-A834-E6E55EBEE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4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2CBC9-3942-4040-AD99-A13FFB542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5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10A620-9737-4CE8-BF92-E6EAE6454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6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7FD49-056F-49DB-913B-61051820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7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DFC234-80D6-4089-B0CE-7AE0C8051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8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0DAADC-B19C-46F0-9122-67BECBE8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89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5B6611-DD83-4B5D-B7CB-8E185DCC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0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1A74F0-0456-4FC9-BF0D-801FA951B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1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8B0CEF-FF0C-477D-AFE9-744F90834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2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EF990B-DDFD-43A5-8B1B-156DDB087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3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E76CFA-385D-40F7-A514-BA7E0415C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4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5F33B4-80AB-4739-B6D0-70FA21FA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5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390998-A4D5-410E-93F7-233E9323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6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A29DA-205E-4B09-9A92-00FC6FB1A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7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1A698-16A1-478C-8F5E-1B37432F9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8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A7A5D-C48D-4D93-B869-0A1B78DB7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699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61F7A9-56D9-4011-8181-6530A343D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0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DEF4F6-EE5A-465D-ABC0-D32208FE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1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FA059E-1026-469B-80E6-9A9D9F635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2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DE5BF-402C-4C06-9EF5-2C29A1B7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3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1D940-71F0-452C-A596-80A3516E4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4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FA458-4A6B-4981-BD74-49F33ECC8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5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97C488-59CD-44D1-B2AC-FD5F005AD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6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D6D8C-F32F-4C20-89A9-9C30339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7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240F5-3D6C-42D9-9421-D871F169F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8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634B8A-1A0D-4012-A6B2-4E093FEDF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09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99832F-922C-4FB4-83A4-7D32B2D0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0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194F8E-A781-43C7-9DE6-6914A11C7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1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6EF1D8-13E8-440C-858D-3CC4436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2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5E35B2-2150-47CA-9169-F3D9C3DD1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3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77AAA5-D124-4095-91DD-1D0DE343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4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D693EC-DFDC-4FBA-82D4-9E549FDE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5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EFCCC-6E5B-49C6-B08E-85D7D455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6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4435FC-3652-43EB-9ACA-803AF900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7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EC51BC-EA25-4339-940B-3DC88FC9C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8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FB6209-9FD2-420D-B6CD-97A06083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19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117A9A-6D08-48E0-BCD5-E88E464EB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0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B3EA1-28AE-4E15-93EA-C96DF7A3B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1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116DD5-5CB6-4B2E-8396-4AD5CACAD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2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A1A6D0-DA8B-42DF-A82F-48591D28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3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99AD6B-4A3C-4CEA-8A42-FCC24505F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4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D49B46-5613-4FDD-B25B-0ECD27AAE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5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F6E47F-D50B-4286-9436-0DF32F156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6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5B0FF-DDED-4EA9-A39C-ADE8EE4C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7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D93DF-A38E-4B2C-9C96-60F45207F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8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EC08F-8DE6-49D4-AA30-ADCE0F63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29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CC92AC-39C5-47D4-8AD7-7CE7F4FD4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0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70925E-D860-405D-AFBB-A625553B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1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BBF4F-470F-407F-A712-4D040A834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2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121C3F-CCF9-494A-AB86-3EB9BA6E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3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D7268-9388-4B7F-B7C8-F8945FF20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4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2683C3-A101-4064-B50C-2A038093C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5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BA701C-231F-4C24-86FA-87A1F40FF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6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9F3ADF-96E7-48B0-8274-9A13D42C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7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CA2766-5CA0-45E9-B9A8-CD1AC75AE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8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FDBF53-B2E6-490E-8593-4710B3A08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39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1306DB-CE65-4E74-8C2F-4176BA9C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0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3566FD-256A-4FD8-BF41-1ED55256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1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DAFC0F-5C83-4D45-8D51-48DA7EC2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2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88BB7B-E582-426E-B412-FDCFA4F92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3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F11137-05F9-4445-A0BB-B48C24DC9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4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080BB3-D72E-48EA-ABCF-65AECAA65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5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C74D54-0178-453C-AF1B-E16422409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6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CACC21-C43F-431B-8A5F-2FD9B05F2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7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85E6D-09D7-4703-ACD2-77D5399AA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8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BF6DF3-522D-4432-BC0A-DBE8A09FE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49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83D36F-3890-41B9-843F-44F16094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0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644ED2-5A50-430D-AB1C-FF75076A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1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5DE00-8B8C-4D81-97EC-D0FE9AAD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2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F943F-A6BA-4B30-AA9B-6FF925CF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3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DA4484-47E4-4BE1-B0A8-EABFE861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4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31A37D-06DE-458A-A4DA-10F8521F7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5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4E30B-DFCE-4472-B2FB-EEE59BBAC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6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2D75D-56DC-4090-A922-B37CC7102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7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7AC47-C34C-4084-8F5B-6FAFE723F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8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689B6-5D4C-409F-82D3-419CFBCA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59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D24C7-6A22-4BB7-B2B8-06E46ECD0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0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F69737-CBE8-4D04-942E-A5EC18F5F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1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65BAF4-047F-4E74-8CA7-08EA8DDBF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2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43CDE-6C9C-4055-A781-B513EDCB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3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16D87-CE14-4944-940E-41B627985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4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9FB596-068C-4BFE-AB76-1A0107D3D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5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CFEADB-624F-40BE-8ADE-F14DA4E6B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6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37931-DE8A-44EB-A10E-A840228D1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7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8BC1E4-B928-461F-B12D-ED53D6562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8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A7B70-CB1C-4BBA-A97E-BD87022A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69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F8AE61-9114-4843-BC18-9B2299DB8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0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8F72C-DB3D-4226-A1B2-9C7DF29D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1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B3A3D1-824C-44BD-B994-749AEDB3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2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98B9D-323D-4B23-AA7B-09FFE3A9B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3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1806DE-7AFD-497B-937D-670EE9A7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4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E49AB7-7D98-4BA8-BA3F-B9A44232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5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1A01E2-5EB5-431E-A659-1E1011A34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6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6F0265-0A69-428F-AF20-E445C1697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7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490A4-7994-4E41-B2C0-83C87C62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8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1A2A04-BD40-4957-85E5-B0ED6A3AE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79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E62CD1-0763-4B12-869D-589FAB07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0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BE3AAE-8DB1-4D62-A99B-B179331E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1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80FAC9-8400-4E72-99DC-2C4613B9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2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C7498-B969-4404-87C9-F21E76A8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3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B01DAE-2FF5-4AA9-AEF4-CAACC640E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4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78146-EE50-45CA-806A-6F1812A87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5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DE34A-A60E-4D69-991F-305A6E102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6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78958A-AE49-4349-A85F-D14239D4E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7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0F82A-39A0-477B-841C-A0BE9D20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8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A11236-5122-490E-80FB-8B207D22E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89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71A1D-6272-47C9-B966-2101C9BBB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0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735B3F-C9DA-44FC-AEDE-B3A73C292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1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3E69D-B15A-4DE2-AF86-C6E79E298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2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E0959D-F02E-4D27-80AA-EC54CF57D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3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52394-7583-4E63-915C-929F469CD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4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F90BED-8531-4431-83E4-302B0F74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5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A4C7DF-9677-4971-B6BD-5B6712AF3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6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0114FE-470B-4E93-8C2C-0F51D994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7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4BDBE0-D36C-403B-8C82-40B018647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8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192213-863D-49BD-BE37-C6A95282E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799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6C47C-AA6A-40F6-B9A6-7D531936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0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BDEE3-BB59-40BF-9763-02727DA67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1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D856B-5FB2-49A6-A451-B91C15360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2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2D84C-36FD-4014-8000-14B7458F3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3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F646E-797D-4048-988F-658248284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4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C6B365-9F4C-4AC5-B53B-8D01E8C50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5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CB4D60-B73C-42A8-AA4E-645C3F839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6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BF0E9-068E-483C-A13A-BCAA0469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7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261C5-F0B4-4235-B1D7-803F0F512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8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493EDC-922B-49F9-BCCD-94862161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09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3A9F7-4B0E-4998-8C67-4A296E66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0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AA6E17-17D5-4CB1-8894-5A34ADDE5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1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4312F7-1720-4433-9A54-582A9F93A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2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9F6A9-9EC9-46D3-B7E9-779EB3DC4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3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94B86-FEB6-465F-A7DD-DC5C9592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4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81EE4D-2AB7-4D58-B009-13B4AA9A5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5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0F08A7-C812-4AB2-845B-EC7EB78D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6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973D65-4322-46DB-A5D5-786A2CDF7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7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241D1C-E402-4520-B7B6-699FC0F7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8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0FAE3-96E4-43F8-A97E-C10C3BA3F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19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2D91B-31FC-4FE4-8404-3AB4FBD4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0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124CE0-9BD7-4920-B189-0EE4F1457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1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EF1F0-B7F5-4377-824E-3459590D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2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4C5FE6-F814-4E93-A71D-9B3EF504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3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E33C59-FBC1-4694-A48F-AE2BF6065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4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64D071-E887-4000-901A-CB80BB971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5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833FE-9A45-411C-88A8-F7F04F2D7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6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E2934-3BE0-4BA8-9CD6-8BFFEE59A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7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51CEE8-E92A-41D9-A1ED-9B242D77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8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8179D-463F-4A0C-B639-708F6DBC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29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9C1D40-DB57-4639-AA97-729E6FA20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0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D09471-763A-4A15-B6CD-B5C6E93F4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1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92BAA-5B52-42BD-A50F-B468DC91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2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72E51D-D5CF-47AA-9CE2-9500B3B7D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3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F9042-47BE-493F-899A-DF2B74CC7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4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42A381-DAE3-4E88-8804-575A8E91D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5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CF5C08-9216-4C59-9A50-CE7AEC44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6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A3A872-F58C-4C8E-A45B-E7328357E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7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108B6F-07EB-43D0-B3F4-021D773B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8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1D1B48-7F58-4840-9FEE-B325BF7B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39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82EF1-A8E1-4307-9EC9-E3DE543CE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0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5F5ADB-1C3E-4D90-A0C7-61043E98A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1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A15D85-5B14-4A01-922D-0972F77D8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2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ADEC61-8C40-4B32-8EB0-ADCCD4050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3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B965C5-CF1C-4CCF-956E-88760B3DD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4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ED264-2E32-4D9A-AC0C-11DAF46F1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5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119B7-43F5-46AB-84DC-069E06DDA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6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608FA-8035-43DE-AF5E-892F8CF4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7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11B1B-15FB-4D47-934F-F657194B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8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451F5-FB22-49F2-B9C9-4368E142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49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D75617-E95A-450C-812A-8EBB334E3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0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B9F650-057B-45C6-A0D0-C8AB41AC8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1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F10B51-A5AF-4E48-A122-643B359B4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2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62D76-7C5A-4701-8671-A129F08B8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3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5D9CF-A177-4560-8853-15AE03D3C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4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263064-DB26-4013-9C4D-904A1D0D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5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E3A3E-336B-4686-A103-8D025C7CA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6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E0F5D-D8D2-4B46-8ADC-5718AE772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7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90CCDF-5C4F-46AD-8A71-AA000CBB6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8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590B92-AD8E-4204-853D-7628E3E0C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59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ECC2F8-36C5-45BC-A3C9-F972E30EA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0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3B8A0-95E1-4ACF-8013-7E1631F5D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1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6459D6-DBE6-4A7C-903F-2DAD7E75E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2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3829E4-7589-4AD5-8693-5682C798E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3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47BA78-EC8F-438C-8851-D77E5D76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4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CDE5FF-7BB8-4747-ADF4-309FD4BAC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5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FD1CCE-D739-4B5E-B3E0-34A13D6FC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6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A2C914-8B43-4409-B54F-465F8B846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7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464704-6B37-4E0B-B7ED-5B814BC9E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8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0B8955-FDDE-491C-9E54-B03BFB7A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69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4484E3-9299-481A-B9EA-F7C58309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0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09F8B-E7BE-4DDB-B20A-A75111491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1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B9573D-BB2B-4550-AE1B-935B27A3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2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E7A2A0-1D64-41DB-AB19-A2FA223D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3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A3287-6A41-4412-B086-B3443F173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4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A1563-B6F2-4B5D-96D6-EA636367C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5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D0C822-7DCB-44B1-AFB4-46CB58260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6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0DAF67-57A8-418E-86B2-20425441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7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AB17A4-0090-4E44-99A6-E429479CE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8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40ADF-7B40-4832-B5D5-AB2F6EEEF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79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0D5A5-5A5E-48EB-82EF-68BF8C0B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0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57D923-8981-4569-A247-BA27B775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1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B9B897-7CF0-4442-89BF-429621AD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2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B4E3B-FE23-45F4-AC57-AEFAE859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3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6DA434-F6E6-40AE-B201-AE14281C9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4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C5D485-C864-4AA7-880A-A4B05DA3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5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6DFEE-2ED2-4B9E-9B74-DF1169ACD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6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3511C4-1282-45D1-B384-FEE3B124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7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325B3-FF8A-40E1-BC84-49BCFE247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8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9BA79D-54EE-48AF-9530-D8465037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89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4E33D5-8E18-45F5-9983-6A0356BE0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0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8E364-A327-4A15-98E8-64E4C3B90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1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0B7AD-4A6D-4FF3-866B-93C3E5F1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2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8204E8-A5DB-4140-84AB-89F4FB3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3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30DB13-FC1C-480C-B53B-C88A2411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4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DA651E-C203-4EF2-898B-17BB739BE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5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9E1D1C-4DED-49F8-95CA-FB24BE79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6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F6561A-3BEC-42F2-B75A-15E067038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7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2FBEAD-286F-4A95-9EFD-33104569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8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CA3CD-DFEF-414C-AF30-AC74C43B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899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7CC7E5-BDAE-49CE-943A-84D85C45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0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29E61A-ABF6-4774-B68C-5D2042B9F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1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B1253-A351-48E8-A4EC-13BA22C5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2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F73ACD-E054-42E2-B99C-6780EA437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3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E538B-2864-4811-8924-9B363BBCE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4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59172-6631-4B15-AB03-7DA2E12B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5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417152-DE3D-4588-B4D4-208317CAE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6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D7304E-E97A-4598-84EF-BD4F68D1C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7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A46CBF-2521-4261-A94B-3CC67A6E7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8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AC1C66-EDFE-46BA-863F-D516EC8DD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09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133AB-D2E3-48A2-8674-78C1CAB6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0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1E761-0F48-4DC9-9055-3AE945CDB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1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E658C7-A51D-4942-BC42-30FB489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2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315DA-A327-4CB9-84B4-D03BE39F1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3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1A2CC-A840-4BB7-8678-31524512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4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E5DDD1-9DB7-402C-8D86-1D2BB10DE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5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6C1615-9BFD-4729-AA90-E4CFC6539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6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F00E9-AA57-4291-A317-F38B4DE79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7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E0D4F6-67B3-4DF8-92D1-D6A130DD0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8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3F57F8-4A68-4B97-93BB-5AFBCF813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19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F40B55-5DE9-4055-98A8-DCEB65C0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0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0DA49E-9424-4042-A5AA-F5D8F9689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1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7E2A8A-D5B5-4A60-BC4E-48FD89B16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2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DE9A7E-0A38-46FF-A128-3EE46021D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3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3F0829-4CD9-4298-9FE1-1DBFDB0B9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4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AC6E9F-552A-42E6-9EFD-51339FA4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5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7971A4-D685-46C3-B5D3-543E343D1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6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FF3175-7552-4F1F-AB1C-8FFC1D813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7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BE0AA6-EA46-49E1-B740-C4A04EBC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8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642AF-2CE0-42B8-BD0A-1E37E8F2A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29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D80B51-7807-487F-A2B5-F48670AB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0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5B373-4850-46A9-80A5-709A5E362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1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5A89D-B71F-4DC3-A197-399E90E1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2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37F4F3-9F8A-4395-91A4-0CD963151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3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D6B209-1379-4D1C-8D54-82E4956A4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4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3B8C57-1C96-430B-8F46-98D39E18B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5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A5100-0D14-4EDF-B646-3A74A2FEA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6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4CC79-517F-4B7B-8F36-6ABA1AA79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7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C46E4-64BB-4256-8477-BAD24C1A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8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E446A9-780B-451F-A133-212CF6580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39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C275EB-F511-4A3E-BB0C-3378F449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0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BA81F-8977-4A67-A5E2-22444EF02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1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CA4EFF-B119-4F68-9B03-EECD9445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2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55FDD-C12C-495F-993D-7D2D7839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3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82B24-85B1-491B-9785-10DBB043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4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6739EC-6A53-486D-983F-7AAB324AA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5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8D475-9A3D-4C9A-8206-68BA19396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6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86488-53FE-46AB-A1A5-93C1C1A1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7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90A8BD-4B8A-4175-B31E-F01D15979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8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5EF88-6EE8-41C8-AE26-4D972149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49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0C42B-C283-4A97-BFFE-600B99BDA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0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A3685E-260B-452C-9083-39F648A8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1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5950BB-4E56-4381-A7E7-C3E9EF014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2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EB6BBF-1A42-477F-90E9-7DB4F3B9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3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F2833D-3848-477F-AC38-31E8AE6A1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4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C3ED5-14C7-465C-B029-66599B1CB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5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77268A-75CB-43C5-84C8-F2547EB05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6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CAC798-AE38-48C1-B2D3-206D1C739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7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22654-2AFB-4CAD-8CAE-15F4979C1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8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EE4B7-A62C-4C1E-8699-C99E6C26E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59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A210AD-F3A0-447C-9128-286C27A9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0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7B9AAF-1552-481A-B4A3-51295516D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1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0B07D-6EAE-45DF-88C7-321977AEE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2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C5333-7396-42EA-97F2-4D836EBA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3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08417-7DBC-48BF-884A-ABFC7D4F0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4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F7275-3F6D-4272-A833-B89BD6EE7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5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ACB729-A421-4BB9-ABB6-ECE5EAB24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6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000E1-F5A9-4436-8299-2DF3676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7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10210-F59C-46A1-A8D4-629665C7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8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22C69-BFF4-4343-9C1C-191A3EDA0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69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5AFE47-1A44-4395-A66E-22D54E3F1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0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495DC9-7C85-468F-BDB5-14AD3C20E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1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E8923-35E7-4009-AF52-A8DD98C64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2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EE658A-5958-49DA-B830-B3A7553BB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3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20DD2E-8FAE-4BCA-A580-BACDB4B3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4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E3FA1E-1294-4CFC-B9EB-AAB87DC5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5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14974-9C4A-407F-A9DE-E0D2D63C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6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EB801-D26A-46A8-95F0-AB3CD099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7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69560-F628-4E2C-B2B1-CD09646D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8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37D28-ED46-4F56-A020-7524B093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79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1BFE75-3A56-40B9-9FDD-6327F01C1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0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50DBFA-9524-4C68-B56F-93CA4BCE5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1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F97829-D8DD-4BBE-9168-94FEF7ECD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2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9618FF-563C-4F78-80E8-05C7FB0BD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3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F5A7E-EBEE-440D-B68C-F2B371799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4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505593-5E2C-48DA-A68A-30AD7E077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5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43CBC6-28F5-457F-9A2E-C6A859FF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6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123219-B3CE-41E2-A6AC-2A44B5E6C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7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ED05F-9BD5-4A03-A408-E67EE821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8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E44198-CE40-49FD-8365-3C9ECF080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89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E4746-6ED5-455A-9211-8D93D57B8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0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681D4-D5E4-41E4-BE53-FAD78ED92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1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A17A4-4B8F-497F-9E83-E98A0AD3C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2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12F81-34C3-43AD-B837-B06809C9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3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B6FBE8-E530-470A-B0F8-DAC16B23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4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32312-6DF8-4828-B6C1-DEB4A343A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5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A0770B-A5FE-4E04-81EE-B282DBEAA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6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1505D0-FD3D-435E-931F-B4AFC72F6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7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A83571-779C-4CE2-9CA0-58E26FE4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8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D16DE4-EBE9-442A-90D3-486CCBBA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999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59563D-19C6-4EB4-A744-A6377DD2B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0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DF93B5-9288-4619-8F30-160ECDAE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1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A979DC-CEA1-4A5E-A92A-AD8AA211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2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4E1F6-3CDD-4BED-91DC-431E17F5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3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D1149A-4A17-4EDA-A81A-280E29DBF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4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965BA6-4EF1-4955-9ED6-57632AD30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5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830661-E11A-41D8-8B2F-887147061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6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0B123C-20D4-4609-9E44-9CB6F01F3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7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76F30-14E7-4B54-A230-80DD8AE1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8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CA828E-7A0C-4874-BE39-83ED6FB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09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82173-E22E-4783-8A6F-23AD82C44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0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D82D9B-C098-4D72-9C41-438C0984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1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7D63C8-1783-404B-BDAC-33C0D362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2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3D220-5BDA-48D0-ADB3-76BEFEB1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3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75F715-A5EA-4C55-AD62-FD7F7C861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4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DF1232-6BCB-411E-9EA3-B8A8CE2BD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5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5EE686-2075-4F0F-A350-D0AE0F4F7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6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681805-B6C3-4FA5-9653-1CE254795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7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1E83A5-3E01-4300-8E81-2BDEF8FE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8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45CE1-AD68-4BC5-AD92-573542E0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19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70930C-9321-4012-819C-363131C46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0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1F136E-191E-4EC1-B4E9-8455A45B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1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0EB80-70C0-490B-82C1-066EC2FD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2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111BED-DE83-474B-BBA2-54E07B142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3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A6BDC4-505B-431C-873D-0BA6BEE6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4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21DA3F-D54E-4F0C-AEE7-7724A9C0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5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E3E11-2560-49F2-B29A-B1F802696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6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8F058-D856-4AE6-9E97-0F4D2B22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7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7B9E3-E680-4709-A564-D2FFC778A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8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B6996F-2A37-4660-A794-7DBE57A2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29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00EB74-CFD5-4D1C-96DC-E20DE1D9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0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D8EEE6-2FAD-45CA-B2E3-F8220D3B4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1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2B5784-315D-4414-885D-5D63F91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2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043BF4-419E-4FC0-9EB8-E2739BAA9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3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AE42A-D335-40C2-B091-3DD3FE30E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4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6CAAC6-05DF-4835-B289-E99AA37A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5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9E1D1E-4C76-4F33-B204-989928B5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6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B53A2A-44BE-44B5-AC83-840E8D49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7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E7BDA4-ABC7-48F2-A45A-169ACF775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8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D9CDD-4222-4AED-8BA6-2370C3A3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39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2E450-F13E-4A84-B5F5-876EC318B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0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FB0CE8-5FF4-46AA-9E26-04DA0BDB6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1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0BA51-3B45-4EF0-A3A6-CA9E8703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2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DDF4FE-39AE-4C81-A4D9-BBBF54A7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3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9DBDDF-5285-48B6-9EAA-C6A625C0A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4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4A44D0-4173-4805-B72D-C27675FB0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5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64E3B-7AD4-4EB8-86F0-447532DF0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6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D5F08-BFE4-49E2-89A8-4D791E1E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7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DD79F3-E94B-4E67-BC09-26AB68EDD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8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1C2C10-BCD0-411D-B505-513C74797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49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1E750-CCCF-4E2A-9D9F-67616D15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0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75F647-7EC0-48A4-BE97-4C56775B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1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899B2B-F0E8-418B-8C72-92FAC268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2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EFF33-F600-43C8-88E3-1E0CF8F21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3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0CD211-9D46-4D8A-B4E0-0028BDAB1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4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30D146-B277-435D-AFAB-56CE66936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5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16F0B-A858-4FF2-9DE8-6C24B2A5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6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EC5C4-2D96-4B4F-A2E1-10EAA115D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7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669FE7-D742-4983-A011-FC058A565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8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05E054-FA12-45E3-BE07-4817A5A43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59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A53032-C941-45D1-80EB-3B6AC4CAC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0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6E835-94F7-40C6-843E-407828009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1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742BBD-AF6C-4A31-81ED-A0EDE2EC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2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2692C-3C0B-4D97-A172-D86CC8345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3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2652D-C682-4C72-91A8-41C124180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4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9A910-ABD2-4EFA-AA18-4C6477DC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5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B10510-9496-4F27-BA65-A483A8858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6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6D9499-96F7-46ED-9357-D2C5F324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7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180175-E885-4505-A88B-F1A095BC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8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90EABA-162F-4738-831B-34BE2611A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69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418529-B9A3-4DB2-9241-B80DED162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0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03596-45B9-435E-B863-ED620778B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1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359051-A6CC-4B87-B71A-8CB369368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2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1B1ED9-EFBC-4F9B-B3EF-6D3A5D9FD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3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AB6CBB-D251-4A62-933C-906E57817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4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E542AF-F096-4043-B200-DF647A22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5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C0D8B-AFB5-4902-B6FD-CA04375C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6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468E5-02EA-40C5-9A84-1B10D55D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7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C0333-3676-4F72-9E1E-AD6ED1B54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8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75075B-B264-4815-9874-BE13228C9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79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182BF-4319-4CB7-9A3B-EAE9C191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0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723AD5-18B2-4233-AE0E-8DB9CCAB5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1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CEEB6A-F4A4-413D-8B1B-4C2258F7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2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0542F-7697-4C85-ADCB-B89E39DC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3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39ABA5-A4D5-4D21-88F2-1780A855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4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DD5D62-157F-4CAD-B040-6EDFD001C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4DCF68-37CF-4F11-8EF4-149027F0B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D0341A-D231-4D12-ABC1-99D9A84F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1B1013-C2E9-4D9C-BE79-212548A8B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6D7104-0AB7-4021-9967-3F8C849D0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8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12CC9-3CB6-45EB-BB8F-E6771AA36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F2E68-6C73-43EA-8E44-F0A4247D2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783592-D8FE-4EA3-A81D-0DE41728D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3B27C-4C56-4997-A8AC-55BAB028E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FCD2C-8DB6-4311-ACE7-2DF7F4723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1468D-D36E-4559-84A4-B98CF7721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CC65A4-47A1-4CE9-B8B7-A338BB68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85AABC-20E0-4904-BFBA-8F9826FB8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5C1E3-18F7-42E2-BB88-F7C1B1141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B2F7BF-CFA5-4552-9717-C777D27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09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FA2B5-DDA3-4508-81C0-A664513A1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40EAAE-F966-4B3C-BA36-86160247E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81EFB-43CE-4AE8-91C9-D64F4F07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EC10B-BFB4-442D-A389-7333071B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E01E3-5449-45FC-B9AF-D61AF25C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44F44-A707-4A7A-9E54-B285FAFED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C3ECDF-74E5-4EDE-AA74-6F68DF0B6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6E6D95-24BE-4E4B-8C82-B90378908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FEA23B-2E6C-42C9-B1F9-3713186CD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931B31-7E8E-4C2F-B749-4861008C1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0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EB24CC-60CF-461B-A277-9F580B1E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F8C6DF-0FC4-4665-889B-A350801B0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2826F-6F9D-4B03-B239-C7F29064E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3607AD-85B8-4CD5-824E-4D19EB3C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E743BA-6A13-4E47-9812-0067AD872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104E42-11F5-4842-9632-2CB9C512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1463C-16BC-4917-8136-4F0A01A0A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29ABC-1565-4865-8333-2C3B21CF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5F9F6-CAD6-47E5-B5CA-05EB821BC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33319-5282-48E9-AE45-160E59D69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1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F818E7-0248-4CFA-AA89-2DBD59CC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470FE-B34E-4265-B80C-1EE4B97C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C71738-453E-4346-9F53-E2E484E1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499B06-BCA7-4AC7-8D3F-7EE96D57C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C1DE5D-5E8F-4629-A1CC-AD49FCF2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5D791A-4F55-4220-B8EB-E189957D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5B9213-5AE9-44D2-84E7-B1F587B79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C23237-B4FF-481B-86E5-6F9C55D92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EAA68B-E4E9-4D5E-9E7B-712B88DD3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57DC6-D6E3-48FE-AE06-459532B4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2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9C369-A36B-4813-97A4-F7883FF06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6D8D8-93AA-4069-81D4-8CE2D665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C8C877-B9DE-435D-8796-7F5E1E284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4024A2-597B-4C66-995E-FF52FD5C8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44AF44-5475-4C17-83FD-542B09F38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2ED23-FC4A-4BB9-A289-EFCE4871B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276C95-5B37-4FED-8911-53417383A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C16E8-93D7-4170-84F8-3574A0901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01D5B-A98E-4146-8E27-781B5B93D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A21FB-19DB-438F-B5DD-07426552E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3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47C94A-D127-44DA-9247-D671EF823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8589E6-9B1E-4801-88C0-144A7703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7FF3CE-5430-4302-B290-20C56D1AF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D6C189-650F-4479-9158-3A780F740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77C880-5724-49D0-99C7-128D5EFCE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7DB42-BD28-41B7-9820-85017AA1D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F7251-8555-4F55-AFC9-59A7AB82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5F6272-413C-415D-BF56-29F935A6A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97D71-7B8C-4E79-8ED0-9F04658A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2A3E3-CFEC-44C8-8229-5EC6A08EC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4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9D9F2-6BAB-497F-AFB3-E209057F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4D9C2D-48FD-42E0-9CD7-4F310A81B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E645F3-619C-4164-9BE5-9010574A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2A61FF-9E1C-4F0C-9FD5-2C37B4A4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D2FDC-1439-4556-BDE4-C13742BD9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85A583-8673-47C4-8980-8D523BF7D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729FE-79B4-4C7A-9688-0237413E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495067-D0D6-4100-A180-775B6C7A1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3836CC-DFBA-4F3E-9D99-E254EE8DB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77B06B-0502-4EF0-87DB-CCF05B553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5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6729D-2EC5-4334-8395-4FB0B03AF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E6FD6E-0218-407D-980B-A29CA7E2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60781E-8D3E-473A-8672-F24C38916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CE37F-5B8D-4909-87ED-E3B934808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87381-16D1-4BED-86F4-39108E6D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C909E9-ECA8-4D68-BEAA-301D7E088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01E649-5521-4684-892B-74AA37EF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8E437-E72E-4A5A-9B4C-0E5885707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2B2D78-5ED9-4F3E-9DA1-A0B679DC0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1CADD9-F124-4F34-9051-5EB8CC39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6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790A53-B9D6-40F8-919C-81E8D80AB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6576E-EE9E-41E4-8645-A47FA64B3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50684-ED43-4EFF-AB33-B57B5FB58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3553B3-56E2-41EB-90F0-135C4EEDB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85E3E7-30E3-4653-B29F-DAA3D8541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1153B-3757-4495-A265-EABB30E76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29B703-8F46-4B66-B0A2-D958F4567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A43559-A1C2-4D66-B3CC-A69764F8E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6EE333-238F-492D-A176-95630DF79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DF9DA8-2CA0-44A9-AC75-5C2D5F561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7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AC6CCB-B049-4C9B-96BB-49DAAC29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F5244-6CE2-4DCD-81F1-BD2A424E3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B02C4F-03B0-475A-9101-3D95DAED2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78EC09-34D4-40BA-A73C-F49FC2F49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4286D4-8168-4B7A-A7FD-3E861A23D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6CD715-FFE1-4BEC-B61D-65A848C3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77B035-8FBB-43D4-831B-ABEAFDE4A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072F3-517A-45E1-B8E3-F68878BA0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230CDA-42AE-47BB-AA4E-95D4F8169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F25FB0-F970-4157-B0EE-197AEC432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8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4EFF10-6877-49DB-9EAD-998DEC0C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B835DF-080B-4437-8B67-A96E00D96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18DADB-3ED6-4B2A-9170-C5466C3EE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8780C6-26A6-4E60-8FA9-93980448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0026E-5D45-4EB0-BEDC-5EA2845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A2C0DF-88D3-46B8-9FDE-109A6E6A0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9DFA2-EC3C-4663-864A-07CFD2F1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C6AC1-9C41-4B23-868C-EBD814C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3B493-D729-42BB-AF77-1D81A3A2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63461-D477-48D6-A018-04BEBF565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19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1C71C-EF94-49A7-9C3B-3BD6A62A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27CD2A-70D9-45B4-B7B5-9741E900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078215-C167-43A4-8F88-06E323AF3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9791E-7948-4D1A-B792-3EF5DDB57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67FB7-6B9B-4884-B0F7-1C391C191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329D35-C4BC-42A0-9974-CAE1BF60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6C37D3-D1F2-4DB7-9C59-408FC1FFF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F7BAC-09E4-47DF-95BC-DA10E36D6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45816-831B-452C-A061-0DAF8221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E4072-066F-42DD-8203-9B16B001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0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847798-DB77-4F6D-81C2-B9FBA46FB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85FCC7-2D8C-4E44-A44F-F97397652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61FA71-EFB6-47ED-B951-E49D76E5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578B6-0432-4453-8D0B-0D8FFCC99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69E6E0-2F42-47FB-9AF6-2E2DB97CE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74595F-EED9-4A90-9138-A560DBDDA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17094F-3DF7-42F7-B007-A247D39B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22CB8-4A67-436F-BA78-83F4209C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7F703-01BD-4392-9786-E3B0E926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6991A6-25AA-408F-98AF-F12864027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1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EE0313-0C3A-4CCC-9E23-C5D38838B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5CDFC5-B9EA-4552-A8E5-57C28BE1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E86B2E-8BE4-43FE-AD0D-13D4C0AC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20212-A4CF-41F7-B3F9-BE01C4B21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73FAAB-CD87-4F79-8177-DD0F28AED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D5C933-E85A-4C1C-885C-03BEF77A4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D762C-E3A7-4BD3-89D6-C8ACEB909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881A5-64BA-4979-97A6-12E81644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23450-9064-4A58-9A7E-394446AE6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6DE12-BD20-418E-A10E-482F7D44E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2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83F73-3004-4C27-A66D-D9A654784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2DFE7F-A08E-4F25-8796-EADD98D17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C29DC-4F66-4ACD-A241-F56EC0944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9BB1BD-DF12-43F1-8003-CD87C5EC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440F6-7369-4B65-B926-41D2CD05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36E4F-1A12-4649-A561-D6F07BCDB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3FE3D-778B-47D3-AF93-6783EB241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76B39D-6585-4401-925C-7A647C05F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FD4B26-3BEA-4B7D-B087-47C8F137E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18389D-C599-410F-ACB3-88E14D02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3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37FD87-547D-4A51-B6CA-938FC5F3D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023719-BBB4-415F-8F50-F51FBD739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E50E8A-A3CB-4060-B68A-3BAC3E27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90D8FB-7983-4B73-98BC-BE3EC8A0D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76C12-D55B-4EFC-B744-5BF5C0668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74B37-EF52-43DC-B032-399EE205E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A9359C-243E-4EA2-AC0A-7B2DCD19C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314B8-F0C1-4D71-9D74-FFCA78978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EE4EF0-3EE0-4218-8582-6527AC6C2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19A774-37D4-4B2E-9304-3A27DCAB5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4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BCAF2-AF2C-4587-B5CF-F1DA21A65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7E9FC-3D90-4FD1-91A7-3EF14CE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C58D7C-38C6-476B-B87E-1CE5D69D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55171F-3C34-4948-9BE0-845ACD1BC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09356-CEB6-4E5F-BDA6-1DDE36687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C994D-9E70-42E3-ADAC-C0617A995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9286B-00C4-4EAA-9F83-73E7AE5A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046AE-7445-487F-B4EC-74AB985E2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49F23-8C70-47F8-AD29-92357323F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49C75-082C-4192-A26D-BD9449CD4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5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8E4F38-D9F2-4507-B295-64D2A08E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09AF6-7E13-4FC4-9B17-D02AE251F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72845-B12A-43A6-93E2-76A94CBE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A61E11-AB52-443C-BF91-569D41D1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AC7A35-F7C8-496F-AF53-7F8C58DDB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080944-1F9E-43C1-B46F-88243DA9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E8ACA-0209-4943-9D0C-30AC6FA6A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7B888-8C0F-48CB-9D57-E612F3DF8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F52348-CB3D-4495-8AFC-35AB185E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E83E39-66D3-4F0C-946D-30BD76B1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6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446B7-A53E-4C29-B928-09D8984CC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883D0-9CD1-4258-808C-ED64FCAB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06DFA-4C2F-4617-97BE-F025A798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B6B9C-CDD2-485A-BEBB-9202D76FB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C9BD66-301F-46CC-BE09-7FF6883B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CB4BA-2B65-408B-BCA1-8965B040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7F7CE-8009-45AB-8952-C7CCF6C9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AB2234-083F-4A2B-A800-C7956041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59DB86-C0D4-48E7-B203-6E0E30DE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0D157-749F-47C9-83EA-54FE9C858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7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F88E3-045B-409A-BFD1-DF9B381E2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8CC97-6B87-41E9-AEEB-690CFC93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B28EE-A6DE-40A8-A6B2-FA058C43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F138DF-D237-462E-B70F-ED351609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02B9A-EC7C-437F-8EEF-5AE10A17C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B318B6-0321-4A9B-958C-057E8EE4D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8DCFE-FD21-4B0E-AD0A-5D25E7436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8E9A1B-9416-42BF-9034-699BA446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B448BB-38D4-46E5-AE56-92B75BE56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D89A6-9933-4FBA-A27B-8D6A63A8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8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C5A270-BCBC-4802-9C8B-1C1C931B6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158747-F8A4-4AD3-8859-1E97A3B0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B604E7-8097-4136-9627-15FE5583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1B310F-A8A6-4020-9415-AFCA282B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3A12A6-A5C8-4DFF-ACF4-2BCE38E8A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C5D810-B4E5-4E34-9FAB-02D0830E0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5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12223-83B6-4EA9-921C-3FCFC59EA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6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61EBF9-9399-490C-A8C1-1EC54F11A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7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1176C4-3075-4C5A-A1AA-2964B8EB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8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E4BB0-938C-4207-BF94-2513E6E4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299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A6E75C-7D74-479A-8B0F-81391D3E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0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B50DF-D564-40F9-9206-6A21D03E1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1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6AD306-5914-4AF7-9836-B78E5C91B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2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30D7F8-B535-4C02-A708-25C508A2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3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FAB42-BEB8-4DB1-BE22-00FB00B2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4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3B7B7-C359-4296-A5F5-20C5971A7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5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5D2016-EEAA-4224-B36F-3BDEDB51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6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0A040-6A35-4382-8BCF-C6BF4983C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7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91D0EF-3CED-4754-82E1-16F9AF3F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8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CF9A1-C1BA-4DAC-B762-F01F5E1D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09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8890E-3EDA-4123-9A9C-449712BFE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0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CEAC03-CCB8-4C67-92C7-C34016E8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1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33256-513C-4BFC-969E-FB2728C5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2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EE832B-BE80-4065-8431-36C478299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3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545FBE-F6F3-43EB-ADB4-086C9EA40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4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AB584E-F882-47D0-AEAB-E09B834CF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5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446D1-C0B7-4876-9331-7D5FC0D3E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6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7B8F3F-CCE3-404D-AF9E-1B8CFAB96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7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29D7AA-94E1-44E0-959B-12E91DE4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8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A9431B-3487-4620-A7D2-E021C1C4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19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89C537-0404-46EE-9864-9558B47F2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0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EC1BB-12EF-4C52-BF7C-27F3A2AE0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1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9A5469-5822-46B4-971D-C4116FC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2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8C72E5-48AF-430E-8E78-F17545C2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3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44BBDF-E76A-4C89-9B78-CD1EAD532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4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E9E34-715C-4945-9725-67E0912A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5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C9A73-80EF-40B1-95C7-06D18EC6D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6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AF5B22-31DD-4F11-BEAE-57EEA4CFC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7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755AFB-DCE2-4C8D-A604-6050FA63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8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D928A-7974-4552-AA30-1380D1073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29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F9E93A-9E94-42B6-B5BD-AC386DD0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0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311D4-1D06-4F50-B5A7-53F2DC89A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1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C4320-28BE-427C-B629-A80DFFE7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2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E6DCFD-06A5-4BFD-9A67-4CBC45C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3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B2EAA-80A5-477B-9891-8FEDF9E6D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4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AC8913-BC42-456F-ACAF-89B5BB63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5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4D9EB-A260-4F63-BBA0-F482A349D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6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6422EA-83A5-4418-97AA-5D8A2A65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7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8B309-4BB0-49CE-9BCA-014628EC2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8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FDDA3A-181F-4555-837F-1DE0386F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39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DEF7D3-5AE8-492F-B26B-4A0FA044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0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92FC6-6795-427F-BFEF-BDE32D1A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1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CBBBE-10B7-4EB5-87FB-ED5B866F8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2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D13B8B-91DA-4818-B3C7-C4E40FF2E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3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A52048-DF55-428C-8098-49C72BEF4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4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C2AAB-1739-4A4B-842A-AEF73E874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5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3BC2B-E0B0-479D-BAB9-6617B424F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6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8B650-005E-4ABC-A991-C62BFA8D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7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1AC666-48F7-44C5-8A7F-B39867C1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8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C5D6C-46B9-4920-9C0B-5D6A28525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49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C69B5E-42DB-4551-AE5E-13F34219E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0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7C1C68-266B-4512-B123-C9920911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1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556875-9551-47CF-B241-779181E39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2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F5A5ED-3FFC-4CC7-B3D5-B1D6E77C6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3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0A842E-E6BE-4972-992C-1CAD4581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4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A7C77-AD84-48A6-8457-CD4BD7DD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5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410A2F-87A7-478C-96E3-BE9C48FA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6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23D29D-6655-4CAD-A08F-3252599DB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7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22935F-47D8-48AD-BD97-E8B7BC816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8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736EDD-5242-4DDA-8D3A-75BCF7227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59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A7951-A974-4579-8F4C-A094C9C4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0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5B7F3B-92BA-4A6C-B28A-8BD0A99F9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1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1A513-3635-4C8B-8169-60CB7B8D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2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8A7DF-E6C7-4F55-914B-3B609BF9A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3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D151E-B68D-44E7-92E6-BDE8D637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4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A0716E-D225-4C32-B7B5-0C579827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5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3F9B18-FD42-4EAB-8627-92ABDB9F6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6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D96F3E-32E4-486D-8D8C-6382DD6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7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60DEEE-00EB-40B7-8C48-C8EF7A9BF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8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634C4-3EAC-4B8A-AF9B-84F732E5A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69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6E7F6-12B0-48BB-A40B-451C4B61F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0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D9A1C1-09E9-4EFA-9527-F81BBCB33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1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5D9E98-B929-48B1-B4AB-F1730C09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2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353C6-A77C-4FB8-B46B-28B915E5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3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4B5BD-DBBD-4C81-BC5B-8CC53166F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4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559BB9-4BF8-43AC-A01A-A91948FC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5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5A5146-0A01-44B8-92AF-89ED399D4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6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0FFCC-4542-4D34-A695-41A132B5E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7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211C1-5D31-4942-9472-BB83EDE4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8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F6C627-D8E1-4736-B974-A2832D57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79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42DA19-AB04-4EAC-BA3B-FB6CF9535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0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3027D-AB24-4667-B699-CD7DE436F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1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60094-BAF2-4A12-9E53-8D2F46CB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2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A6F8AD-0AF6-4E79-87BE-886D3888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3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3B344-3F5B-4636-A0F8-B29A02BCB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4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0FA05C-E186-4B21-A3ED-7C88B6423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5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0CC78-A59F-4964-A6FC-4FE6BA5F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6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005994-4EF4-48BB-8C4D-A54ED8A8E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7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EF0C8E-5032-45FF-85F1-4D592553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8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9E2894-B059-499D-B188-C2A3B582A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89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C1519-9982-4378-A9F5-AE78EC79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0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FA79A0-950A-4052-814E-CB6E8D285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1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8BEC6B-0015-49EF-A49E-41A3BF560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2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01068F-8670-4A99-9839-9ABF954E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3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4846A4-CA32-4660-B7B7-C533E587B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4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7F4C9A-2485-4CFB-90DB-A4D9BCBAC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5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7EF06-BCAD-4B75-85EB-17936662A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6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6183C1-738E-4D26-84B3-5FE00100E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7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5C3C9D-98AF-47A9-84B8-B921E0F50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8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2E53F9-8939-4DC7-A2DF-D9C41ADB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399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38F4C1-B7DC-447C-894E-C91569F9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0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2E5D28-47E5-4BAD-BBC4-9D256D31E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1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C85CFD-532A-4D51-8183-C290457A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2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2F7287-1A10-4CA2-9BC1-0046072C3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3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5395A-9E04-4525-A54D-AE2F49D26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4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98AE78-0428-49E2-98D0-5E8766A0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5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766589-7BE6-499B-AA04-777AC9305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6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4DC12C-1E0D-4684-956A-4F30E3F87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7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518934-4CAF-4AFF-93BB-3A6622D5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8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9B11E9-1C71-43C4-A033-8E67424B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09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56C3D-DEB7-4F67-9CF8-8907119A6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0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476190-48A8-41CD-91F5-96C1F49B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1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C8BCC2-4167-46BC-9E50-6BA6B99AB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2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54646-4F8D-446F-B585-8464F993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3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4FBB5-8E3F-4744-B732-BD3532668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4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C68F90-03E2-44C8-B67A-4CD4F3767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5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462F64-969E-4B10-81A5-AB235032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6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931BCC-6D75-4ADF-8B7B-9FAC9739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7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19F64-044B-4D9E-8E6E-697C3F652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8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F102D2-5126-4029-A6FB-0726AC336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19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5F2A8B-97C1-4AC1-A21C-AA99BFEF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0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C12C5-8047-48F8-8A3E-5F42CE7EF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1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062E4-BBB2-4DDB-8E21-A3C8D1F10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2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4FC95-C31F-4C0D-A37E-DDDC31C0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3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44708-294A-4EF5-837F-6A77A56A8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4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13F36-9F77-4756-BF6B-9D4C4020D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5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BCE4E7-9731-4700-A132-85A5D4902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6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9DA47-5040-4172-8D69-A15C382D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7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C72DCF-64DC-4BE2-901C-3368DFAD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8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83765C-292D-463F-9855-831287ABD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29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8EA200-77BA-4225-8732-F036611F3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0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9FA93C-7175-46D7-92D5-A07F1596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1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67A1D-7157-4634-992E-4B22B348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2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BD886F-2C52-4F89-A70C-74B5EDD86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3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38F062-0CD1-404D-A474-C50A7C0F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4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5F97F-0441-430E-B422-10122C823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5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2F1C34-1CE4-404D-9694-737A18AE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6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8BE295-91B6-4551-893D-742976F8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7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8C005-B91B-4DD7-9D83-0BE0DA98D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8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80F94-3332-432F-BBFA-D8EA05B51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39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C66149-5E34-46C4-AE99-B2675847D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0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67FD63-61C2-43A1-8FAE-FC86AD957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1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16C9E1-12C5-43C3-B049-066197E53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2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7DE064-BF42-44A5-8CBB-C2B02D7EB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3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5C6E7-2920-483F-9D5A-D85BADB0D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4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1FA816-D45B-487F-8F9B-25A2A49ED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5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9753F9-C663-4B0C-A654-1DF7ED08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6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59AC81-982D-4BDC-A0CB-7959BC68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7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716BC4-BDF8-4523-8F57-5B114138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8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3ABAA-681A-497D-8EC0-5A3C7F99E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49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53D67C-3A63-4A61-AF40-C8622EE4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0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9ECEB-CDC9-4DE2-BEC5-1DAA2833D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1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E7B19-BB50-4E7B-B5E7-F753D248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2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0CC62D-8959-4FED-84A2-1900815E5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3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BDE0E4-DECB-4663-910E-BB6EECFC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4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487617-3AA9-483A-AD04-3DF3D363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5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2B77C-A595-435B-9263-24C494D6B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6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1B871-928C-4D24-AC72-995C8D6C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7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9E5E4-71E2-4CB6-A359-755D74F5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8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4A366-6CEB-4221-BAC6-84FB4A7F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59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F994E1-3497-4C95-B891-3E4BEC62D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0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0F28A-9DA4-4927-BA0C-005880CE8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1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693EFC-BF5C-45B1-A13B-D4A3B9A40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2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5B1113-9CEB-4025-9314-CE6EADC8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3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ECC474-C27D-40B1-BB7A-98E802A5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4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C3671-0462-4B6D-9476-D67A2A6F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5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962034-4EDD-46BB-8993-84321273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6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56B11-0283-49E6-80D1-67F0FA30A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7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0A90B-73F8-4546-B181-EF94DE69C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8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893034-885D-40EC-BB32-BEBEF53FE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69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DD2CC-7460-454C-8734-5D1885082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0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8A381E-FCD0-4CF3-9DA7-3A14243EB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1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722AB8-1466-4621-B7E9-546C55AF1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2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9AC8E-BEB7-4375-80DF-110AAD10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3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C2A07-D139-4CAF-9B2A-ABD30F106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4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ED595-CBB9-43DC-9A72-B53DAD2EF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5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1C33FE-947E-4DF8-AE5D-3D66B9C13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6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2D0BB-9FDD-4BE1-B7C0-61633702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7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B0BAF-A348-4FAC-BD08-EB2A6A1BB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8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71EBD9-86D4-4B79-AF0F-8906C2DD4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79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849CF-751F-484B-9020-FE74B20FB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0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E4D08-FBE5-45B9-815E-5D16D3284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1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AE4291-30FB-40E4-BE73-C82779A0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2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8B310-CDF4-4646-A065-53A96736E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3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30114D-05BC-4C57-A22C-B0062567B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4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BCB7B4-7A5D-4FB5-8FDC-B539D64D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5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01332-3A8F-4E8C-B476-014882D29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6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E9958-37E7-465F-8D23-53F7204EA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7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1C73A-19F0-4C9F-8C19-66CBB76DF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8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CC6CF2-63CF-4DD4-BFA0-8A70BBB9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89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844435-E803-47E9-8B80-DF2DB96D4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0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801675-431C-437C-B18E-DC9C994C7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1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6227DD-9343-4F75-A35F-241349D47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2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35D120-67CB-4112-AF79-2E4187242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3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712C4-FBFD-436D-AB95-E7D3B5BB4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4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33FE5-EF06-4C62-8F4F-A98F71F3C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5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5A1BAE-6358-4EB2-A656-8981B3467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6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297AF1-E302-4989-AC4C-3DD9DFC4D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7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7960B3-4647-4388-BD86-FEFC33B5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8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245B2-D16A-409D-BB7B-A21A6F813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499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60E30B-86B6-4EA8-8C9E-5D378954D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0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3A6FA-1057-4F9A-8AF8-F8554827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1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3FA982-9E5F-4402-9618-9A8E88644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2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836EB7-610B-4D30-ADD4-5D8E0060F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3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661BCE-A61C-4880-BE5B-B9B97B2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4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016B2E-FA57-407C-986A-C89CC6BDC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5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A33039-DA19-4890-97A6-E095954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6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DCFC60-1FE9-4FBA-9B1B-F479E5ABA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7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D40E2E-0F3B-4FEE-8477-4DB0F65F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8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6876F-7ADE-41EC-ABA2-CD21916B2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09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76499-D7D5-4AF8-871F-72296EF6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0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4567ED-2AE2-4732-A72A-23DAB51C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1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42759-0AA7-4D18-84C1-8BDCCB7A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2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365913-3DDF-4F2C-8E6B-250AA1D13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3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49F340-1E5F-4060-A26C-C9F5F5C73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4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9BFE3-127F-4502-8E89-72FB40B31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5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60D1F-3A27-4D5F-9EB3-59B9290EE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6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A507A-673D-46BD-B7D3-9732126B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7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0DC7C3-8941-4D45-A1F4-6803391FE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8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97159-DB9B-4632-B7BC-2E45F2520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19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1A097-1EE1-48E0-BE27-383E8A67E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0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E3375-972C-4913-9B78-8F72F524A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1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1653B3-C31F-4DEE-A415-83542771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2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A3C743-1D35-4065-B0EB-A0448629F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3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D23F2-7AB1-4937-BF09-2ECF03D94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4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887ADF-C4B6-4ED8-8A1C-6E55E81B7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5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9E41FB-D824-4658-AC93-54792FF37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6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B8CFF4-CD03-4096-A48F-96DECD73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7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5C11B9-F548-41A6-92EA-3B4605821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8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88C29-D458-4D7C-BE9B-0DF4FA580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29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215C08-4C9B-4F7B-9727-1AD10EEA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0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AAA6C-4BC2-4FDE-B0E3-DD900144F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1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8C925-7E9A-4F44-BDC3-4A7608E4B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2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6EEB2C-4FE9-436C-A842-E6D0ACCC8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3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92B7C-B4D9-4B66-BCCA-5B12BBA8C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4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8F3DC-BE33-40BB-9620-79BADCB9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5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5FD7A-8BC6-425A-87DE-4CF908EE6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6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05503-DAD6-4CBB-88A5-9B1104DF9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7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A5154D-B022-43EF-8D95-68AE51392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8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52112-0D55-4EDE-9C3D-27C580143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39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214D16-9C15-45E2-A0FA-3600B3AC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0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6F34F8-7508-4A41-9581-C0497DE2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1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983225-D2B4-4C83-8345-C6C5CB04B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2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52CDD1-592F-41E4-84F1-F8E07AFF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3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63A88-AB87-4025-991E-D345F0014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4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3231B6-059D-4DBA-A0CE-47574960D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5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42A2E3-1624-4FF0-AB74-EAA9DC1A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6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47C6E-8748-477B-BE8D-5EB84D690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7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CF1FA-375C-47CB-B8D2-61C36971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8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75464E-28C4-4354-B452-A7EF300E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49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268C3-97E9-4A6D-A985-065D71571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0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DC206-9C38-40E4-BD88-CD39F12E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1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29F17A-A290-4813-894D-4F4E21BFE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2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365C47-EF87-4A0E-A0E1-1CBB61DC1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3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AACC6C-F21A-4A29-BCC1-9C7887FDF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4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C998D4-7E16-497F-86DA-0DA8919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5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7871B-321A-45AF-A199-14963BCFB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6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7DB2B-58AA-4856-BF49-F6AA64824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7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1BBCEE-A4B5-4FAF-85FC-852F1CFA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8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6C56AA-8710-43FC-A517-5E460E887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59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996DB1-E547-416C-830A-18FD8888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0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BF8C1C-9787-44FA-8BBE-7AB2F5D7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1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0D1465-DD3B-48BA-BDD4-14C8612F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2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DABC3A-FC5F-4468-AB40-7BFBBA54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3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7BD748-12B3-41B8-8EAD-BBB61FC1F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4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4516AB-04BC-4B2F-AF1A-45187D7D8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5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4E3861-0760-4ECC-A930-9ED9D529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6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DB7428-7907-4F3E-A16E-CA3F9DBD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7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61257-647F-4FC1-9A7A-AF7F1E435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8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2B515-3976-4CDA-9476-AC1B5EEC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69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24321-4FF8-49D3-BEDF-E4F1ED863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0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7A5874-F70A-4B17-B072-6E4E4523A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1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2FFB1-3AA9-479E-8D63-0F11457E9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2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C10770-77A9-4A33-A49A-C86629E31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3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CACE26-EE39-455A-B862-6369506F0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4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6189E-209F-434E-9A92-0140A7BCA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5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48B148-EF7D-4BFB-B5C7-FA310C8BC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6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5F4CFB-56D7-48FB-847D-A2DF7F42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7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3C34AD-1CA9-43B2-98C9-E5047E443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8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9B8C50-6C29-4409-9382-6B3C02DD1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79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BCEBFA-2ACA-4D72-9ADF-9AA98D18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0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D1618-78B9-41A4-B76C-F85D9B6C2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1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0F93AA-28C3-4707-9C7B-42D788DD3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2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74D79-161A-4084-8C8A-833457D13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3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54026-BFFF-469C-B1CD-85975D4E5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4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11070-5AAF-45C2-9023-3FDF2E69E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5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020442-73CA-4F19-9A9A-B603507A1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6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CDE00A-6855-4B9F-BE21-4C7A5975D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7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AFFB1B-988E-4D2C-85D6-F70578FAE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8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880BF-7283-4B9F-A04D-5D29A38C0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89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B0A849-8305-4D0F-AD42-9AABB844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0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906855-C5B7-47A5-94CE-B4744489C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1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166D0F-0137-4C11-A3ED-EA55624D6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2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4A154A-C37F-483D-9BAB-7D83D14D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3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E097F-2EC4-4EEB-B0D5-20BBB214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4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6BD629-94C8-4C2E-8F7C-D014771B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5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58443C-B175-4A01-914D-792F86E6A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6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87440-9DF0-468D-93ED-29E63A9C0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7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FB21A-AAED-48E9-BFD3-494D7E82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8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9C3D49-F7E4-42A9-A488-BB99BDD09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599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21278A-C8F4-456C-8A65-B5E0A3E98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0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4FB3B-6F8A-4AFA-AEC1-5A7E72B5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1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E4B9E-BC94-4083-A8A9-54F875DB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2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FC21D6-1443-477D-B49B-0069F860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3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476E6D-94EC-48C6-9537-AC3A82B4C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4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24CD7-A1D6-4957-B3BE-ED411BF32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5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FDEC8D-31E5-4CC6-9786-8BEC9DF72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6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125BE7-2FD9-4C47-B7F4-6DB9B339D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7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EFA10-9C28-4B05-BFE7-78BED46E8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8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1444CF-528B-4B63-A9F5-32B8A5B6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09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6F16D-66B5-456D-8D2A-2698B59F3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0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46A433-E88D-4939-89C8-4BA8133E3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1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0872E9-A62F-430F-8CBE-613643E7E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2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853533-4D13-4885-938B-C55C462FC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3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97BD29-A52F-4120-8B16-B56343E3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4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78CF07-0F4D-4DE7-9D69-94055C90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5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45067-8FAA-4587-AA8C-381718630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6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A102D5-4CFD-42E0-98FA-8387A7E5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7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22462E-73C1-4106-90C2-E6997B05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8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F255E-13D9-4203-82AB-21FF302A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19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1FDE0-51C1-4025-84BE-9583F413A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0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E9584-ECD2-40F5-9CD2-79A81DB0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1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7C10B-4313-48FC-9645-7E52FCD7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2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724F3F-C4A0-43DF-9F24-84E95901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3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92B4D3-A952-4F29-89DA-DD76C80F1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4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7453CF-4202-44CC-8E75-436ED33E4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5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9AA9F9-9E21-4BBE-A2F2-D519735D3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6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518245-5368-47C7-88F3-D6491ABF7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7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045AAD-2316-4EDC-B7DB-F2227756C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8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E8F38-BF1A-4274-BD59-9F1F89ACC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29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7CCEB9-49B1-463B-BB62-C8C44BF2B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0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C8EE88-40B9-4D38-AC6C-746B5C22B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1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79DD00-1D97-42FE-AE69-3E1C984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2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89BFB-C1E2-490D-B781-618E6597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3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01F32E-B23E-4D79-AE59-92110B9D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4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313EA-80CA-42F9-9789-29741687A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5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93055F-C19E-4FA9-90E5-42F7BE648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6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E6B43-876C-4682-B32A-B27904B36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7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B3CE0-3CB9-489F-945F-21DEF128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8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856ADC-33E1-4047-B0ED-C3F381AD6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39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6E8D5-8246-49A3-9F31-FF06D0BF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0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67598E-52F7-4F65-BFBA-B0B12FCA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1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6A462-20FA-46B7-B3BC-53F38FF03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2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6A4B7-83CD-4791-813F-715072CC2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3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DB6884-AAC8-40DB-A276-A809ED4B2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4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D5051F-7894-4206-83C5-28E8EE3B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5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EB4D4-4ABB-433D-A32B-E0316D00B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6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B0A37-D16B-4100-8FB6-36020EE7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7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E43F89-BB8B-4A71-A298-6144C8D3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8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1F014-7E63-4BCB-B02A-4C0357045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49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0E6600-6001-4E2D-9964-44CEE453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0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25ACB-D91B-44D8-AF05-9E5C95BDB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1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F88A2-52D0-4534-8C16-3D8AE3EFD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2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75FBF-7C8B-4812-9351-9FB9FD839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3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EB8C56-435D-41B7-9267-31210FC3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4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66E19-F6A3-4E0F-AD25-09CA4B2B5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5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F70D52-C652-4447-8F64-503E12FA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6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8D02C7-E699-4D1F-BB1D-DA1B8265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7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ED00A-F19D-4BAE-B125-B45213B8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8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7C1219-6E8B-4347-830B-2C7973CC5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59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1852E-EC77-49F5-BE63-AE7A174FE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0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B318C1-059B-469D-8DF1-EDBE18D9B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1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83F1C5-2B7F-4A93-A805-78CD37EA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2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0FF563-795F-4034-89F3-7BFAE9A1A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3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68424-B2E8-4322-89EA-2DF9B4896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4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C4B03B-88A9-4A54-A1D3-5F8510EA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5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A11C4-C9B7-4455-BD24-33CE4BB92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6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C929FC-8C02-4DC9-8E38-19C3AB68B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7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1F54F0-0525-4119-BD2E-DD6448DB7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8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B048B5-DE6D-4089-916E-1C5E8AAF9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69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1C94BF-8A83-4C1F-BEB4-6B5FADDC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0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87478-6527-4450-96C2-65AAC1735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1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A7925-786B-428D-B1F2-EEB6606FE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2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B5407-FBEC-4CEE-A77E-AA56EEECC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3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76BF4-1F0E-4025-91F5-8457CB99C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4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6FF69-B0E0-41DB-805C-ABC36982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5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1C7F2E-996F-47FA-9660-E5318A23F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6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6E6FCB-88AB-4EF6-AD15-52460C575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7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B6D25C-2279-47CB-990C-D7E23609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8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90B52-FA7D-462F-917A-96147BF0E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79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CCD89-EDB8-4240-A367-A738722E6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0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231233-F560-4037-A4FE-006ED5BC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1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7B2E7-52F6-4832-9736-D7CD68F49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2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9BFC21-B26F-41D7-8664-C7B4D1D2A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3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9C0CBE-58BA-429F-8B61-22BBE035A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4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ED071C-A376-40FE-BA6E-78C7FAE2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5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892CCC-1EB8-44C6-93B1-BD56064B5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6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06539-27DD-4DA0-9DC8-D13DD7E5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7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BCDF78-A978-4DE2-9786-937B2DFD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8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73AA2F-5019-4E0A-AF1C-194CA9AA7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89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DC8D5D-EF76-47E3-9257-9D9E0F09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0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E39B2C-9287-4D94-B4E0-15DD0C7B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1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06A53-CE6B-4B6E-9B87-432E599D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2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D29510-5720-47D4-95A0-0CD21B58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3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8E7511-2094-40E1-8AED-F3333E36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4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BCD379-205E-4433-9EAB-6A8097DF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5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CFFCB-1C47-4FB7-8D9F-4F104C4A2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6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6CB82E-E2CD-4186-8E49-E3FB6B938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7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EE86F-6E57-49FA-B8C5-939E3994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8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3F0BF0-6150-4796-AF9F-EF140F82A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699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08E5FC-EEAD-4630-BC2D-A104F808C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0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43B97-72E5-4EB8-BCAD-AAE703DC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1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85F052-057A-498B-92EB-C62D322F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2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4920B-9324-44DE-8BC8-5AE9A97FA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3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59F2A8-12A7-490F-9EE2-3A1E8AAC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4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73CDE2-43EF-4F9A-BC51-54C5F8DF7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5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94EB6F-5379-4522-9905-A770F420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6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ADBAB9-5336-4D9F-A28A-D820DD470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7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7AF2D5-0661-437C-BB52-5415C1BD8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8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7FB56-2B00-4123-9E77-79ACD66D4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09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029BC-D1F4-4805-A475-AB0F9182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0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2EC62D-2E5F-4862-A913-AD4BF35D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1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AAAAFA-AC56-4E68-9853-FE9DEB62C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2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CFA466-B8B9-452C-8B0C-83800EF69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3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11BDA6-8FB8-4C9A-8C66-187EB6A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4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D52C73-AA31-45F2-8EB1-8156A84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5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12B7C-1AB0-4118-9BB0-F759BE765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6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55658-5F19-4B1D-8162-B51A12370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7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F86A9-9BFC-4BD3-A356-DCE350C19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8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09A4B6-D195-4B8C-97B4-5CC635A83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19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9EA74-435D-43B7-81E2-3A80C9D71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0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AD5A8-15C5-4E7E-A085-1E2FB499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1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3269A-0CDA-4E17-B730-F2C0942D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2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22B25B-5F4C-4DB9-B1B8-1B508D44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3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6B262-29E9-4775-9272-EEE30A2CB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4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7D72BB-FEE2-4F7C-9C98-19B6B5E3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5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29F968-5411-4AE2-9146-3B6AC071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6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F5D80-851C-4723-9D97-2A4B1B30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7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E7D14C-9F67-4544-96CE-43469670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8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B7C8E2-EDE2-4FF4-A04E-47A6D68B0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29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79C73E-C8D8-4B7A-A1ED-5B107F370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0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0C4074-C58F-46E7-A3FA-C47366484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1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1FA9-C1E3-41E2-99E7-73292B269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2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30DCDA-27DE-4775-BBBD-001919F9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3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075469-C803-46C1-8F93-4DF35E0D0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4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A652D-E595-4567-9CF5-BDC22A30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5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FA833D-CD6F-4EBD-A146-963E0B7A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6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1B2814-A2A5-4E67-BF78-CB2AA222B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7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C7990-02E4-4617-A8EC-9AAEE377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8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75285E-C9DF-4988-AA1D-D8BDB278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39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970F69-63AF-48D2-BFF7-5102E0F0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0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AA92C-0D47-48A0-8E7E-F3E04A5E4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1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49556-3DAB-406F-A3B6-7BCD0C73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2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A5FA0B-5475-4A2A-966F-03C968DA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3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4292E-8D82-4E35-8FA2-84369A0B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4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F4A2D-513C-41F3-8F6E-5B294ED94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5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0842DB-8005-4E82-8302-C5475EEE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6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159B30-1168-4275-A113-8822A2733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7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582FF-72BE-48E0-A8A6-35E73EB71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8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B8A62A-B743-4C8F-BC4E-B3E0FE242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49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6A7DA-C6A1-4F2C-BD21-0715103F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0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336B3-B977-441F-B4B8-6581628F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1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CBE79F-E7F3-4E73-85AA-F6ADFC5A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2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543A0-C147-4C27-B252-1EF2D2E4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3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37A4F2-DAFA-4DCA-94F1-2AA58623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4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993B1F-D055-4869-8CED-F447488D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5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3C7903-B45E-4F31-AC99-54AB9550C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6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6E99F3-2A17-43AE-B40B-66D3C45F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7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7C984A-D8CD-4E27-9DB1-B1CED862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8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9E730A-25F8-4B7D-9C5D-B1152F6B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59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BFA443-915C-48EE-B73A-44607E489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0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3569A7-A51D-4704-9E34-0ED9BE23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1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048FB-B4A4-466D-8408-76168EA7F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2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2C5BC-AF3B-4C8D-A4A5-33307E9C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3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67FE18-4783-4ACC-AA2B-32A570F0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4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0AD1B4-0131-4318-A16C-A94DF8B09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5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DB71FD-21DC-4BAC-9EB9-3989F637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6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9076B5-37D1-4B40-8113-DF1935D6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7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EA15F-4854-4C0D-B01B-0479004BA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8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2D9A4-A458-42E6-88A4-F0142B63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69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A42724-8B69-4E61-811E-082979CC4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0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AC7DF8-1AE5-42B9-8B29-64FC46E90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1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768833-5670-40CF-A892-C2A817B8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2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B12F4B-A68C-4400-8F75-11F54C46C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3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25A5C9-4DA6-4421-B338-980C5E9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4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47D81-E90A-4DAA-A332-B873F0DC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5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6DCB23-D74F-4D14-8A2F-DDEA2F54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6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292B2-2027-49AA-8E57-D0C30FF32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7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FCD847-DC70-474B-A130-8D7FEB70E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8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1F834B-5652-47B5-A2C4-F36CF8E8F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79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03D372-3EBE-40A2-B189-ED7591BB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0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BDAF7-7C01-4043-BB19-6C6480B0F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1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278E01-25B1-4A2B-A2EB-F8BDFD854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2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EDC648-189C-40EB-AEA3-B8B867F5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3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3A21D5-E523-4397-B902-94A1548D4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4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BF6C3-5D61-45EA-B76B-E742B5CAF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5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DA8875-F2D8-46BE-BE05-7F156961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6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56EDA5-673C-4018-82C1-83A132687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7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11CD88-B75A-4C02-988E-1CB702E6D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8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BA94D-A4BE-4D4B-8AE9-F5FEE8FEA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89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EB18D8-CDBC-4A5F-BFB7-01D7B77F9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0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F61601-C6FD-4028-BB51-29933A7A2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1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D4E0F-528E-4259-83C1-E3ABFF57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2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CAD157-1921-4B2B-908C-B574DF52F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3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EF1D0-FE2E-42A1-B9F4-8576C2ED5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4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706A8B-3169-4AC9-9757-2148F86D2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5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040641-CB47-4EDA-987A-840EAFA23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6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9F2B8-FE55-4680-BEC6-2A7510E2E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7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1FB2ED-19D9-4BCB-8963-7E9497E0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8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B49925-4D28-4FC3-8284-703946A5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799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8F28C4-D3E7-4937-868E-296ED1A3A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0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9ADDD-6862-43EE-A9A4-D8CD2D519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1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4D3E3E-CAB0-44EF-B0FF-04FB25A28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2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DF0ACF-B874-4D66-8D2F-3A7DA5348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3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65EE5A-0928-4259-9215-3BC54CAF9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4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DFA32D-C197-4999-8371-F2C704F68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5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64529-5D7E-49CE-A02F-550564323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6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DB5482-E451-478F-AAAA-7C2677FE3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7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1D0B53-ECDE-421F-89F5-88C951F33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8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DDCB3E-A465-4549-B482-CB142C118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09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2D15BB-4597-4B1F-859E-2E8061C8C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0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51F09A-43E3-4A93-93A5-06EE90A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1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05C2A-E0AB-447A-BD39-775AEFF3D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2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1BF3F-7FDF-45AA-AFE4-7D0C1EC0D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3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9FAA9-8759-429D-9607-E46569F35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4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80816-163B-475F-B118-0E24503C2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5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8344BD-03DC-4B7E-B898-AD01E648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6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B6586-0860-4961-9587-97C7748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7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9918B-9FBA-46EA-957B-21839376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8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E4BB67-2A96-46A8-B8D8-B19A0C03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19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964C97-83E1-4344-8658-3C54EFDD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0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22DB2A-09D1-4A20-B264-98A87C6D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1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79A100-F112-49D5-A4C7-8E05F125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2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6DF6B6-EC75-49A9-B05E-9A5BDF3F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3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5A618A-9535-4547-A6D6-2AB61388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4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E526E-C5BF-45ED-8BBE-166F6505F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5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5CF472-97B3-4D44-B813-4821E5726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6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80877-2F89-4526-9EFF-569D13E3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7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DB0A72-8E5D-4FE9-9BFC-97EB8BC02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8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62CA5-62B9-423E-A98C-7ABE7E4A3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29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88D22-3BC3-4E0C-9565-352221674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0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7A1ABA-388C-447E-982D-6AB52E07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1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D45AC-BA48-402D-8671-7EA7CC2E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2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3E8EC8-A66C-48CF-96C4-D9B956ACE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3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E3114-43D9-4E92-8970-FC82951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4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61F26-27BE-4984-97F1-33D9489AE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5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26317-9C05-486C-9242-9B3E83A5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6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442C8E-1C69-4221-8B9C-36D71FA6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7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2F063-D305-4B4F-ADC4-CF7EAA826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8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50BFEF-6438-4EC3-A868-B66C9F6D6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39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F7401C-B2C7-4BAA-B266-F3333353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0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FB61F-51BB-4138-B200-ACC0C8BF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1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F867A-C32C-40CC-A403-2C40B575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2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AF6E2A-13D9-4C43-9581-6D81E27B5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3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AFA8F-DEA0-49C7-A580-4C440E509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4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7106D3-91C4-47A5-BA44-92484742E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5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F1A3C-3C0F-4575-9C3F-E50814C40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6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0818A8-DE7D-45CE-8963-C1589C61F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7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820D8-5647-4556-8751-3F9E210D1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8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38BEF9-480E-4232-B703-C17B6C79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49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432D82-628F-4BAC-8FF8-12C4DBE1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0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0B52D-EF15-400B-B59A-46BC23206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1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06846E-D5A3-4A59-B3CC-170B13FBB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2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72C201-157D-407E-A7E9-CBE15E13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3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F05D77-EFB1-4E97-81E4-D986978C4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4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F9CAB-C7DD-4D52-BBB7-41811742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5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D04792-80E1-4B10-8A4C-16F62B417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6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2461FE-3278-4C7F-9FC5-3AE48BCC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7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46F7E2-ADA5-4695-960C-12C56B09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8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916F0-2EB1-4814-8CDE-6198E7DA8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59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F7A5AC-DC8A-47C7-8408-B1753062C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0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12C18C-9F8C-45FC-8F42-301DDAFB8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1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398780-C651-4A60-A460-A6E12B1B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2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6ADE96-FB10-4F53-810B-6A9754048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3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78FC8-D0EE-4086-B7D4-3BBCDE1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4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686CD0-4C3E-4C98-B492-4D9E48FD5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5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71DFB3-1CEF-4621-9F63-2CB240CD1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6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A7648C-24B6-40EE-B7D2-EB1B10D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7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B3F8B2-06D8-42D8-9EFF-76AC10E86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8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BDA71-A0FE-4F1B-85F9-B3199C549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69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7C617-A292-469C-B592-5364D4CC6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0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B3D7A-5289-4CB9-98F1-965B6BBF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1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F63E93-2E9F-4419-BBF4-4ACE3ABEA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2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8CAB27-B032-48C6-9B66-968EEA70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3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C63D95-FB2E-4F1C-B84B-3071834FD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4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058C4-D9C2-4541-BC38-9CD026B58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5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720879-C0EC-428E-ADA3-F4F3CBE0D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6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8F3D7C-AED6-43B7-BE40-547DBBABF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7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D3D90F-5BCA-484E-9CB9-7641C8AE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8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33500B-95B9-4A78-B968-E9A52CBBD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79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2C4CF0-8203-4E93-A06E-923DC2BCE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0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99E340-A6D9-4278-A311-FD89884A9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1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D6A6E-6B71-4B44-9C79-45C9CDB66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2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AF51E2-3993-4918-8E46-9EDADA6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3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35601-7770-4D6E-BBC3-429D17938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4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13355-F345-4845-A40C-5A4C2565E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5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0B80A-EBBB-4491-9A00-1857A150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6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AC622-2E9B-4FDE-B7E7-0291BE6FA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7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89342E-9348-4378-A7D9-CEA0CEB9B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8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AD452-4523-4193-A68B-1BB3CAA4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89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DB2EF-4171-42A5-837D-4339093F7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0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EE283C-C6EC-4701-B11D-E0D8C353C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1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6FA2C4-192B-425B-B949-AD87F68EF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2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02F2B-D3FB-4BD7-8909-290477D9B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3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957B82-1B70-4B99-96CC-95E2A6BDD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4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15D5DA-8526-4F9E-A995-C949BFD7F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5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F52EA3-355B-43C3-ACA7-5076800AC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6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67A2D3-14F7-4C3B-9CBC-B711CB3B2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7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BB1753-08F3-4588-A749-A4B77FC24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8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A4B930-4A36-4C4E-B508-1394466F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899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61A36F-FA17-4AC2-BE90-5B0FFCAB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0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1E2DCA-BBD2-4A62-94F0-1C6A5F11B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1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3F74EB-FF73-4183-8B73-C4EB82B1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2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CA98F-A0E6-4188-90AD-4746529F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3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00DA26-48DE-4658-A9B1-33292DAA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4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AD8C87-57F0-4DE8-93F0-630EC662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5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B1F89-5033-44A7-AF90-6EFB3F840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6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43DE9-BA3E-4754-A02D-BFF50C094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7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BAD1D5-235E-4D32-9AD8-50BE2A143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8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589608-C848-4CE3-81B7-00A6BF994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09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0E3CC8-C2E2-461D-8A8B-D8E7ACB3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0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96C323-E590-415F-8487-C4494478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1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7F1956-A654-4970-89E4-FD53BED4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2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AB023-806E-49DA-95DB-4F7C0E2DE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3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2B87B-4C1F-4606-BA54-2D5C9237F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4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596818-EA0B-4859-A58F-969FC47CA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5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3D51B1-FD06-4EF6-BC97-80123214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6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BC7A80-DFFC-4401-B22E-7760A73C2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7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247B8A-C965-4378-8AB4-B47405697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8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05C01-6FB9-4A77-BF9A-366609920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19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8698A6-0F24-49E7-8C4E-6AC87A62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0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5DEF53-0B52-4D59-9F25-9BD075D5F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1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59EFEF-E662-4D0F-8190-E61E4C38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2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FEBF9B-9838-477D-96BE-B7D6268FD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3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C6E169-851F-4A4D-B318-0EC7A8CEF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4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100D2D-2DB7-47EE-861B-C1DB9F33A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5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0DC1AE-4B82-4EEF-B38D-1ABD6F310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6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AE6943-3853-434A-BD7E-FA48D683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7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0CFD1B-1201-49F9-8E4C-600D4179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8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8569D6-2A1C-4E53-BCD8-02BA2881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29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3A800A-C741-40EF-99E7-367FB81F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0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9CBF9B-45C6-481C-A1F3-381311937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1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02A38-2EB3-47FF-A093-B59E94092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2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DBA47A-29A0-450F-92C5-1FB60E38E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3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76C2F8-4ABB-41B6-8CAD-0327EDED7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4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C9F642-6F12-4660-A370-25AD4689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5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20042F-43E4-4752-8766-861CC2F77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6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68CFDD-0F30-4E36-91D9-66A25BE4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7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270856-13B2-46E5-A60F-E57E0671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8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25232-97A8-4104-82DA-AE96130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39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0A38B9-380D-4513-927A-D406EB07F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0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51C0D-D40D-406B-B25D-0582686EE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1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856230-454A-408A-8DD4-1C7630C98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2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CBD201-14F4-426E-AFF0-E112D3B85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3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A19C2E-0876-4377-A924-6B2AA4EA7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4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B291DD-BB4C-4EC7-A0B7-994A37B38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5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C8D24-0CAE-45E6-81E3-6435FC339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6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C6DB3E-E5B9-448F-8449-8E30E4EE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7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09AF5-D5A5-45DB-9EBB-85651D66A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8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6F89C1-1489-4102-8B3D-51F153BF7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49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B5B19-A161-43D7-8286-8F7397ABE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0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809E54-ABB7-4081-8201-E1EBBB7F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1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1D5EE6-B52B-441F-B426-7FA68A03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2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8B4E9-5CE4-41E5-A87E-AA10A1D9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3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3579E-0FBD-4D12-96D9-68554B7D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4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CAE12-C64D-4412-91A9-334032957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5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F577D8-045D-494F-BF46-D4D71F60C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6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CFD3DD-EC6D-421F-B456-D392F5336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7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13DDC-8188-4A27-BB9B-DDAE9A331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8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380905-2516-4EAE-A9AA-17ED6019C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59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131C6-2F3C-4035-BFDD-2D08DA10A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0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CB4264-1465-493F-BA5D-BB314B7CF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1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757F6-A70A-463B-B763-D1BB5E525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2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D674E7-55AF-4185-A408-9E1EB35D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3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5924F1-28AA-4F01-84BE-44EEE9135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4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1BDB1-D5C3-4F79-80C1-908B5FB64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5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68B29-EE29-4FC8-8F14-92DA2D02C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6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FFE56F-C5B2-43CC-ADAE-FC752BEA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7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B487DF-81DA-4835-957B-AB8F90A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8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9297A0-4CCD-4024-BB80-07268413F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69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8D3B9A-2180-475E-B594-8C2497076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0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CAAA5B-CB88-43C9-A7E5-F3051718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1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014F4B-4312-4891-B235-B196CF63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2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1C73B3-CAE8-4C80-AF3A-4FED3CC71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3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E64B2-412B-4D5B-9F0D-57C87CD39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4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F8F690-F117-42A1-9482-5FF32B832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5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274D0-1F44-42BB-B94F-A4A7F9D7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6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530FDA-3517-42B5-9DB3-EB5F0142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7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21413-57A4-405B-B6C7-B8122DC19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8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449175-128A-49F3-82C0-626764756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79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10FDB3-74E9-4694-A9C4-4C7C2741F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0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5795DC-1B94-40B3-AAC6-4D637383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1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36E94F-2AA4-4B10-BADD-CE727D1B5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2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1C1D88-C547-4B3F-9DEA-8B2B46C04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3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8E1CC-26AD-4920-98E9-936AC1939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4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53847-2C1F-4BA8-9341-47923EF71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5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97A1D-3EC8-44E9-AB32-52263B10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6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A384D9-75F8-47CB-9DAD-6FC35186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7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12CD44-B6B6-4F1C-AB4A-3E2BE5D2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8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7052D8-8901-42DA-B399-78227BA6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89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631DBD-E07E-4860-9FEF-D82FF2CC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0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FB5B49-722A-49B3-868F-5C87FB14F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1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342476-AC1A-4C30-A914-D3F071893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2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694239-F480-45DD-AF67-6FC6B0E03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3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39F99E-438A-4CAD-BFB5-3221FBEE0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4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047C7-F4C8-4BF2-BB08-45B86C67B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5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98701-0960-4CDA-B552-49AE25B32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6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8F6CA-E05F-427E-A905-A2F37132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7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5556B-16E1-4DB7-86F0-71C5A847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8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DC65E7-C632-4D30-84A2-D57B64DBF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1999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5DA466-8C75-4A05-81C1-12C71190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0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6BA9B8-E3D1-4928-9F6A-1B9198EB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1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E3C2D7-816F-44AA-A08F-32565F2FD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2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579CF-4080-4206-8696-82E32E881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3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CBEB0F-00E2-493C-A29C-DEC5AFE3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4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E5008-B9EA-4A81-8723-D962E1B3F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5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607AC7-A47D-4EE4-8538-26BA622D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6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26A903-DA06-42EA-88EF-7CAD37DF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7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DB015-C001-4BF4-943A-455E06FE4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8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9702A4-1363-462A-AEEA-97F6640F3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09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5D57AC-6CA1-443E-A72F-5EB0EF8B9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0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4AA4A-95AC-4525-A3C3-E1A3DCB8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1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08B4B2-3E97-4017-BBA0-C74A596F2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2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36FA91-8229-45F6-A34C-CCC0E0FCD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3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60EFA-FCBF-4858-A942-FDE1C4609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4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19A9E-30E2-428F-AFBA-8EC7F42BA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5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A6770C-9B90-43EF-8579-82CB50C9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6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C11CA-B5EF-4802-B627-E7046C954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7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729A1-DD2F-4C0F-963F-AAAC7647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8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19C4B1-8E9D-4D09-BDB9-547504F1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19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D8655-F09E-4921-AC44-C13F6C20C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0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712CB-4F31-47E1-B430-A572D1847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1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4F85D3-B1BB-4E0D-9608-34D529DE1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2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25365-FD2A-49F6-8A72-6263C797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3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DE133-E7A4-41E6-B94F-190AC1047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4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23CDF-245B-4F27-9150-7D1CDF85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5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A108B7-ADF5-4C66-B23F-B5798ED58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6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5A77B7-38F6-41EA-A2EC-AD08A711F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7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916C1-4120-44D2-B3E8-978FAFFD3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8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00C5E-3D51-49CD-A0D6-3C47E8FA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29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B992C-A830-4D56-80CD-A26BCE1D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0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92783-E627-4C35-9660-A1CAF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1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955A65-4103-4ED1-9F58-D9B1EDE15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2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93F897-E767-4C67-8867-9FEDD72E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3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F5949-DF8A-44AE-A106-371FF13B9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4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DD605-4D4B-446D-959F-2D1FE825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5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C56366-473A-4A19-8258-9C29A08BA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6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57862-01BF-402B-A305-EC361A704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7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26492-6EB8-4BFD-BE54-131796FB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8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508A46-73B2-4A22-B19D-0EA8943D0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39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2DB2E5-7ECF-4046-846C-29D56ED3D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0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7DC03-038F-4433-BCEE-AE46799E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1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8B54E-4740-439E-9628-D32AFBFA7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2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05E13-F06E-41B5-9942-F4A39875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3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CAB2B-67DB-4EA6-931F-79F70A987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4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44FE7-7948-4F06-8B2A-D5892BA8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5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55586-9B9D-4FCA-8064-3D45B7DCE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6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8DCC7-8949-4F70-B862-547B3B300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7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3EEE49-F5DA-4B44-A553-F0CC3471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8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239760-8740-4E0B-A7B0-7E595D99B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49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87D6F1-2E54-4967-BD82-C5537E051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0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9B951-BE94-4FAB-8066-C4657012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1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64F30-7431-43A8-813D-34E4F4603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2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41F4E7-53FC-4F47-9B3A-2D0DE566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3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2A78D-1200-4335-961D-179A1640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4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4C0B2-271B-477C-BD4C-852A1258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5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2A8D0-0901-4684-8E85-DE0F16D98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6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7C95F-04DC-4950-8A13-DDB3FFD25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7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E52ED-F640-4A8F-8A14-7FDD54AE6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8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EA1B13-E96F-4F8A-967A-F980B438C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59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6D5739-BA05-4ECA-A22D-9E5CC661B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0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7932AD-7A6A-42C7-8511-164669E8A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1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31D3D3-7186-402D-8BD0-1A2BE36A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2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7D54F-BE51-4A12-A4B6-770BAE852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3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571361-267A-4824-81F3-843422D5B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4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92FF77-7371-48A0-926D-CFDAF791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5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98556A-4342-4E11-9B50-9D2D5F4FD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6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7BAFAC-5505-4156-82FA-09EF7AE88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7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A500A1-2347-4BD0-90C4-221C1E4A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8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2E799-1D5B-410D-BF81-E03995723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69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EE6B5-ED39-4E37-9052-A50D65BD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0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A14385-75BA-43F5-8506-F810AAF3D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1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09A252-7008-44E9-A094-8B810ABF3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2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19BAC-9C28-499F-82F6-1CF704C91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3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4F9660-B644-4CE8-8079-38DB53F34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4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248ABC-FE3D-4516-B30A-3B59111C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5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E425FA-52CB-417F-A59E-CD10F3F19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6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06AF1C-744C-4392-ABF5-A72B2319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7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576D7D-BCB7-4FB6-A44B-600F04EB3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8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875734-0125-4090-BA7A-A2ADE05A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79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EEAEF2-4DF3-477D-8977-4A7559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0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11BDF-1D11-4827-AC77-7C8F8B9D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1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146A2-8E4E-4226-9B10-B6889592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2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0D4EB-91AE-4FDD-9265-D43F0B75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3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4C804D-5DE2-492D-A3EA-F32769BA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4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DE1DA5-FEB0-485F-8254-D0EF0BA0A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5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107A04-746A-468B-8F9D-DC74EC434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6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3382B-7EE5-4F39-B88D-FAEB3D4E4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7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B5BF7C-9BBC-4B0C-B665-A9AD0545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8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D72339-B058-4F1F-BB75-838A0664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89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BB1717-9DF4-4146-833D-198D45CC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0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22EEC-6E70-4370-83E4-6E640C63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1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9D251-3792-48F4-8ED8-415FCC0E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2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1F616-61B9-4055-A743-DB1EB5DD5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3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1CCBC-3FE7-4B2F-B630-5E0766960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4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645AF8-A02F-4353-9CD4-1D13B041A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5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C8E19-6FA5-44C6-A975-264E24AB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6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9C51C5-D092-475C-9C60-0CADAC40D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7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A87810-3253-4F9A-A65E-F22EEAB84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8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6FF3CA-573D-45EB-BB28-25CDD9B1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099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A8A06E-0F2B-4076-817C-C4488B528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0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4E1EFD-8FC3-4ED2-AE56-6F02EE924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1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ED23CB-EA97-4E13-A7B2-3FCC0BFA1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2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0919B-D02D-42D0-B3A3-3E907B04C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3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B85979-4B15-4C21-A5AB-9968E71D1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4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36F853-8F37-4E2D-B4A2-398DFD47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5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F35B5-56AB-401C-A5C1-F21F400A9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6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BDA20C-3BB2-4CE8-ABC3-274489AFD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7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9611D5-C6EF-416B-A4B0-A91686B06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8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C72DB5-F481-4892-B982-95B726EE2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09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0844A7-1B49-42AE-BF62-8E3FDE1EB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0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96F178-0E3C-413B-B8A5-D144251E9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1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AD85B5-F9D2-42A1-99B7-D409BED1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2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EE888C-2F49-4125-A160-72AAA8125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3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2E106C-75B5-40F2-92F8-218D28686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4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F14B56-7E2C-44A7-B11B-F44DB0269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5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977307-E827-4A65-88E2-40EB5B9FA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6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7DF924-9B8C-4B3F-BBF1-607125BF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7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1DA51D-03BB-4C01-BAFE-0AEACE14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8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C93F6-1E07-4022-92FF-15BFBEDB6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19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4FA6BF-8CE7-4CB4-A540-4A49B5D9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0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AB00E-BA56-4484-9F12-1E4A1A2F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1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70586-614A-4419-8E0A-9A9B284A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2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F2085-A7DB-44C7-AEEB-A9D6F4CDF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3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30705-B8D3-4F23-814B-3010E832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4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40F2CC-B05B-4C70-B8DA-F97605A9E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5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47B2B-6D84-4619-889D-61E07153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6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AD975B-55E4-40B2-A8C0-518749FF6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7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331582-AC71-4285-B645-A46ACB634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8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B42E0-31D9-49C1-B5C7-F05D052BD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29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1C82C-3E6B-49B1-A2A9-333521F62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0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87925C-1473-42F9-B9A8-9C00E154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1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EBF984-033D-461A-9CFF-2BCBF8984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2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E8785F-46F4-4665-B0DB-887162586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3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C2AA5-38CA-41A2-B0B4-99D7F3806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4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2091D2-A18B-4293-8F67-A6979AF25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5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3633E7-AF28-4A07-9CA7-2D7CA2872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6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A8A858-2141-4A44-BB70-E9EA5D926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7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7D07F3-1703-4C2B-A7A6-95447B3D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8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E50673-45B8-4965-A3F5-89404CF1A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39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940CE-F641-4322-883A-9258EDB59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0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8EFE1C-9E83-4FEE-BC49-C215AAB2E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1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DA76AA-D4FA-4F0B-A9AF-3C31696A0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2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635A3E-EC99-40D4-BBDE-CEA0A57D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3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E12267-4B7E-46E9-8536-062F3433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4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367C54-FCD6-44F3-94D5-A898FB8A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5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2A47F2-3BA9-489D-92C6-8B6BCBA94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6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139C18-C3C4-461A-8DA9-C155ED22B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7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4D44CE-9CC2-4900-9AA4-D876EC4F7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8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1D0C2-420F-453C-A083-CDFE6C733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49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31C01-9E13-4A40-B718-B97A1D82D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0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10215-D587-4E61-A554-6C82D0F5B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1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003A3-C6B7-4E64-A4DB-8F0E8282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2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E4A78-A308-4A3C-8453-91A846ADA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3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99382B-11BF-422B-9CC6-7D9248B1F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4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BF7EDA-18E3-4BC6-BCA2-04345D2D7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59382-8883-4CF1-B6D8-308D3F2FF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075FC9-4D64-4008-ABE1-1FD3B2E3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6C53C-9811-4B4F-8022-C36466EF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FB10DF-943D-4C06-8CC2-1C2269843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5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BF005-BBC9-4C93-BF96-7BB0D0F73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20BEA-3BE2-41FB-840B-A90A4FFDB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147142-EF63-4C6E-8180-720F2F01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11EE19-B1FB-4CB1-BD08-023971F4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A375C-8DC6-4752-AB52-949E1618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97E0C0-0628-470E-B231-61E42BB7A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E6A20-BBFF-4853-95B6-A8379D3D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C43726-463F-45C6-BF21-771A36CB0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CC98A-24B4-492C-9C28-5EC6562D3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39B697-430F-4968-9F54-5BDD4F03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6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76FC6A-80C1-4DD2-B24A-31566AFE7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6AB66-E844-4985-B55D-6EEFD4F3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D89C2-3A7D-4D64-9853-F460518D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16B14-9D92-4A9F-80D5-F20541CA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D852CA-962C-49C4-B45C-330D6E6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36B573-878E-4DFB-A16F-684E5743F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B1156-D148-4D59-B03F-73955DEE4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495D4-DE6D-447C-B5C2-BD151B762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E48B4-E9D1-4A16-9518-92EFD824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377018-431D-430C-A01B-F1B8163E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7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0ABCD-4C8A-4300-9393-EA1A156E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E08CB5-78C5-48D0-B992-4F32EE360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9F8081-9C99-451D-87F9-3C72FD98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711AE5-350C-4881-B257-B83EEEF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C13C5F-9520-473B-891A-630DD466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47DD2-16AB-4230-B862-FFD21384F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51A5C5-198A-4B71-A5B8-7226D8DA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976DA5-7A32-4B03-B27B-BC48A8716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524276-A16F-4C89-9542-B2F047F4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A56B6-FB2F-4132-BF11-AF65FB0C7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8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255185-7953-4ACD-8331-1A6B617E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2F61C-159E-4EE1-8286-0571E6B4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E3DA14-4F61-4947-801F-3E6583CB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6AE89-A36A-4173-A503-57A2A327C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9CBAF-DBB9-4DF4-9EC0-D80374A34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F38697-B39B-46B8-96EE-F4848CC6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64CE0-FBDF-492F-98C4-AB2D30BDC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0C8D6-48DD-4E9C-AE5C-D8FF798BC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1F17BE-DDC6-4F2A-AA6A-106CB130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B1BB5-94C6-4D7A-8EBD-CFF4C03F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19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EA672-4457-47C1-93F3-77AB5C12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438E9A-F449-4A8F-B92A-1ADA47324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DA7BD-3F9A-4549-9325-0F31E3B5F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DC5452-74E9-4F4C-9C43-2F9C483F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45543-67AE-473E-BC2F-8D478F909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31401-ED72-4A72-B5A1-B9E37827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B8074-55EE-43E5-B6E4-D708B7AA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03DA1F-A09A-498F-97B1-86D7E602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3018FA-CD1B-4C10-9856-08257D50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98887-76FA-475D-9C90-7F61FE36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0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363AB7-7259-4AAE-B20F-9A5B0420C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17DE1-9F8C-4E89-829D-E2EE00698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14DCE7-30CC-4B79-84D9-1B46A2046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7DD5A-AE62-41EB-B9FE-A1D097788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1343A5-923A-4E51-8F00-8321E223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60C660-31BF-44EC-AE88-C2F9548E3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B0276-B5AD-41C6-8B4D-25794D038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4659FB-4122-428E-AFEC-6F588CD8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13F540-0A39-4B0E-BE0C-D3D6976AB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8EF4D4-D0B9-4986-B444-F2081178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1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94536-EDF4-47FC-B49B-28E7FDF32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9EC5E9-EE57-4902-9087-C938263C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E27005-7318-4A69-BAC3-EB006C05F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43D09-99B5-45EB-BAF4-43BFB56E1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068A4-1161-4F5E-BB52-A756EDF82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19476-A1B3-4AB1-9E94-791B3390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4CACF4-CF44-434F-A52B-650CC1846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5E71A-C461-46F0-AC66-5C8E5EDEC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39242E-E224-464D-B3BF-E1B5848B4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F39603-6D37-4151-AADA-74E3207F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2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A44E8-D819-486C-8CB4-68A6D4A5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16AE5-15AF-4BB6-A4A8-070CCAB1B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F033F6-6CCE-4BF0-B408-A9CE3B55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042530-212D-4D27-B2A1-F49FCC1D6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20ECF-B13A-437C-B8FB-3CDACE57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2AD14-D4EB-4DBD-A307-249FF75D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952F19-5830-4EF3-A944-336CCE24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9AF8F-EBF9-43DB-BF44-5A0B6BBDE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38390B-D0E7-47EF-BA42-8C54389C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AA04CE-F14C-4293-A696-9772A355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3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DE22EE-4736-42F6-80C3-BB88A7DF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E66851-070F-4FCC-AD58-D75495337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2C93D-2AE1-4D37-AB84-964177B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4579D-88BB-4565-81D2-C8AAB9CF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C68A86-0AF6-4AF3-829E-72C9EF66C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A9C1BB-241E-4AA7-82D1-F0A895FA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99FE4C-E700-4F39-AC9F-260F83A7B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32D050-A69A-4F31-9CEC-E87D7AA7E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39FA8-A260-4A55-BC6B-BC3E6A8C6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CEC8E1-CFDE-4499-9102-32F5ADF1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4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562A7-BBB3-44CC-8BAA-ED4564DFA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989583-D452-4914-BACA-1AFB5703D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93F8B4-8324-436A-8B3F-F62E7E614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88367E-023B-43A0-BEE6-2F010141E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0CF664-68A1-4FFA-A081-71F517E3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5494E-DB04-4891-BEC7-60A0FDACD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874DE9-1AF5-4F7A-91F4-6C76538E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094C9E-3576-4643-918E-0F5C452C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A2BC19-0656-4B0D-899A-9906C36A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CA06BD-B158-4E8C-9BB5-C0AEA258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5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E077DC-38C9-4CBE-82C1-401EF3147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F582B7-DA8A-4F8B-9127-81561413A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85F015-0A18-4359-87BD-2107907DE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A7302-B0F2-4667-A788-5A125E28E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25B0AD-90C2-446A-89EB-17C97CA9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83CC03-6370-4794-9A79-CAA23DF9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AFC52D-CBD0-4B98-8383-E4C0D2D4E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E4897-2821-4484-9002-43FDBC92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C7EF29-3445-46E8-B0F0-6C049AC10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310C5-1FA6-49FA-8C41-5C51E822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6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581602-EFC8-40F0-A4C6-B399B437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487AD-5A28-4A50-879B-7759E0EF7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EDF9B2-C12B-42E4-AFA2-BA161AED9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CE3DA-8150-4F0F-AF8C-6AB49FF5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7418F-EF54-42B1-8C1C-E9910CBE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312B3-CD7B-4ED3-AC19-8258FD97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0377A2-AB92-4C09-AF6B-92BAA5BA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06A140-4291-4359-B442-D2332784E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35C41-E4D5-4011-AA9D-5E9A98B7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6767C-2F5F-4273-A2E7-1056741EC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7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EB59F-B3FA-4057-AEBB-CE02A6494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CAE437-0CC0-4FE6-8149-B8A53030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08CD89-994B-4E94-994A-347D2E8B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586C2D-5078-4861-94AA-C4768DA0C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E801B7-0BA3-4CF1-8916-F49E3D160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DA910-3C6E-4394-B155-5B81CF7B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8B4E01-A90E-4EFC-B1B7-A089D186B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5D730B-7ACB-46CA-BAB4-DC570336E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DD26A0-AA3C-41A0-905C-007582B8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5DE44-8D39-4FA0-8266-A02A6C404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8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8E66E0-6E4C-48FE-9A49-27CFDC463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F365AC-DCC5-4CA9-9ABC-75572EEE1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7C2002-072C-4DD4-AA5B-3366EA67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260E34-2213-4046-93A6-991A268E8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27ED4-3B01-4AE7-A13F-A5BB0AECE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DA5734-D963-4ACF-9FBB-B3803E32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08ED47-B534-4E27-A7E8-AC524AD24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6FF685-3521-43BA-AD75-2C78E860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4E2008-B0A8-41E6-A830-FAEB24E5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7032BB-4A80-4676-9925-97690DFE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29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C6B39-EC5E-4E4D-9B66-984BE7718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7AEA01-B9B2-4AB6-B3C1-BDB71F895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86736-4910-4D73-90E5-DC15C1758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8FA9B-7A56-4122-9EC8-2FAE2D75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62728-BB94-4DCD-8EE1-63AB6ED59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79812F-2AE4-4F4D-B58B-9CC3DD6BB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DA2FD-8241-4077-BC73-22C215FF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D8797A-4A2A-4BE7-810E-170AABF3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ED2C01-13B6-4AC3-BEC4-CDA27F532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4D27B-E717-4217-8455-D4A3661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0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B37E5B-2526-4B65-89EF-21ED36B6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E3FFE5-32D6-4F6E-B84C-5389C5D0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5E5AD-D94E-4A2B-A6D0-338373AD5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9AC5C-F2F1-4E71-BD61-171A5FCD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5A236-F346-4139-8AE1-CF2867DD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93B7EA-D5E3-4E8B-8862-C8315389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30B29-3CC1-4410-8557-D0DD09282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74D8C3-35D3-488A-B7FF-410444E6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2E2DBE-2F10-44F8-9EF8-7D6068E05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764BA-492B-486A-8260-6409EA0B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1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8F9A7-4F13-48C0-9CF3-A211CC75D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DCEA47-651A-434C-9F2A-76623244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172DA7-D863-437A-ADB0-D5068ECD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02AA7-9958-437A-880C-DFF1EE4A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76CDA5-01D4-45B6-8EBB-DBB21619C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C6965-C49F-4B97-9548-80773AA2A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3EC2DA-10A8-48BD-92FF-C1AB3D7D9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3A1F6-C4E9-4027-9A47-1A4BA5775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5CF9EE-AD8E-4F24-99A3-3117464A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25073A-9063-4EF3-B770-547819FA1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2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017CA7-C752-4A66-92F7-A05045E5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01DFCB-27EE-418D-B0DC-79B5BF566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7A256B-63E5-4335-9DFF-FD9BD3606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D1E48E-94D2-4061-9252-4FF42678D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EACEB-3EB2-4F94-9A8E-1F47C4B0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47FBF3-B8B2-4C76-84E0-8F0A9AD25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477121-0E0C-418C-8B6F-F732DEC01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9A8C1-E493-4082-A5DB-0FC72D250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6135BC-8D31-4D34-B649-869073BB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FF987-4943-441A-8BAC-4D24B4D8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3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CE67E-79A3-4A79-B8C3-67D7903EC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A681E2-C91E-49DB-A60B-6D7B606F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0F99E6-E89D-46B3-AE1F-295BD956A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F8BB5E-10B2-4FE6-A81F-BC3971C8D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FD8309-F36E-464E-AFF2-28C50F72E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3D709-453E-4EAA-BEBD-6DCF1F08E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3D7795-FDC2-42D9-B838-0794700F5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C50FFA-2E23-492F-BD70-C5402296D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8B6AC-6BE6-429C-8400-8C71D7CB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5799CB-7156-4C40-9A88-7269FBD90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4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519EED-3CC3-462D-947B-362276141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6859DE-7634-427F-AD7C-E08E2C77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2FB07A-5093-4580-8431-101E5418E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761C32-5A28-4C7B-9105-AAE82EC56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64DD1-0CE2-4423-8429-33FAD7405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FB486-1A87-42AA-A052-DF9E20AB8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F8A85-2CC9-4CBE-A777-C14F05656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8AD17A-BA19-4579-AC5E-3A570DD8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232222-81F4-4205-A4A9-EF24B08B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23D3AA-6123-43EB-95B4-AA9D81111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5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05A51-F7A8-4D8F-8747-997A9E484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6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1270AF-AA08-4AC8-B76D-A2C54F38F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6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7EEF0-E0C5-4B6F-A6EF-8D5879DAD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6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51C197-602A-4D3D-8CCA-84B8225E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6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A7F28-729D-4A4C-B106-89771F666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0</xdr:rowOff>
    </xdr:from>
    <xdr:ext cx="161925" cy="152400"/>
    <xdr:pic>
      <xdr:nvPicPr>
        <xdr:cNvPr id="236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035EA2-BC50-474F-A731-AB407E8EC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6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8DD3A-008A-4645-B1B7-69D31AD0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6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D0E36-E332-4A2B-8C07-7DBD3274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6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53995-EEB1-43B9-AC8F-97F3E8CA3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6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094930-B80E-4E1A-9554-2933CD7F8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6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92F60D-2EEA-4170-A671-CE4BA5593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2A1153-4BCA-43FF-B72C-154A5E8E9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8CCF4A-C653-4009-92E7-5F184A7A7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2F3D89-84B5-423E-A825-7267D07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F1DA5-943A-40E4-8C1C-F5334E41E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3C06C-1A73-4C2B-8321-F988DA69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466FA6-5565-4A9D-B4C6-83A3168F0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346510-948D-41D2-A73C-B437983D1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EAE0F6-A80E-4492-8BFC-ED72F4D1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788BAE-CD0A-4990-8465-D108D01E3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7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C432BE-3D94-4CAB-83BB-05F1448E2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0B425-D5B1-4E9A-9311-37FCB9557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3626F-1C1E-4410-A028-42714F23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92A238-DB94-4E75-9536-4A12D1BF8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7043E-C3E1-406C-9CA0-D7991F255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F4A9CB-62D7-4BC8-B9A2-0EE8A059E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43DE8A-ACB3-4F10-9220-EB496B40A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6E5B4C-71D4-4D67-8A5A-ACCF74CD2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A22E9-9EB1-4B6C-AF7A-1F1AB950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A9A266-F056-4AF1-A6EF-92152CCF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8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10577A-F22F-499F-91E5-3D780D69E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AF8D5B-8A50-4EBF-B312-2CF41E81A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C13222-E048-4A45-89BD-AD729E066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3093EC-961B-408D-8760-3CA91C5CC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2E1DEA-5B16-4D1F-A593-600683A11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F73AB-1833-467E-92CF-E651E840E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E30CD-C772-4F5C-BF76-AC241BCF8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941BDB-20D1-43AB-979B-40819E3FF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E53694-5CD0-4317-9207-A2AC96E79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F324D0-06E2-4BAA-9ED8-3403DDBB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39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FFA5DD-E3C0-4F1A-BD04-68D070B0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3D2F8A-316A-4CCA-B2CA-0339335ED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2906F-3DBC-440C-BA06-13EAB9F9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B21219-299B-4D54-A529-21DDA58C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801597-B7E3-4704-9E33-357C6A752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C427C-F9B1-44B8-B8EA-CFAB1AC1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163BB8-6E25-4CBF-BC56-AB89F917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FD7723-82F5-47E3-B7C1-BAA4394A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3AAA48-3255-44B1-AC4B-340968C3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A03D9-3FAF-45A2-83B4-181E77648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0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6F5BB1-9E85-4F34-A035-64C2261D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69EFE3-03B3-49B1-A2CF-62D5BFD54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136BD-CF91-4332-AD03-F722A86F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4D0B4D-ED1D-40B3-A044-11B1D1428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718DF-40FC-4D3F-83FE-E8DFAB609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3247E-640E-4817-8662-D476983B3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D14BF-468B-4B11-92BA-143810AD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072F09-B580-423B-9E95-F47F5D9C5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30E54-B100-4B79-B3B7-8F5205DA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677223-30F8-4B5E-84C6-F1B1B979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1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0D9FB-4119-46F6-8DA0-4DC4CB339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A3F93-207E-4378-9ACE-B57C74F4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AA08A6-69F0-4CFC-B211-103A4E9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06F4A8-9C6F-47CD-AC0A-A6480C6A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D2817-0A3A-465B-A236-9367B69E2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13C7DC-E48C-4894-91EA-F70C40990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FC1AE7-1AA4-45EB-B923-AD9F37D2E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1C055-4C6B-4FBD-849A-744FC521A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06BB23-6E2A-4632-9598-D99A83C00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9B3C3-05FF-4AA0-B16C-D9D605C8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2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99B784-181D-4252-B987-FAABA0DD9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F3FACC-17C1-4C9A-93C0-381FC86E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A472F-731C-46AE-AF70-6C66CCB1D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C1122D-2CBB-444F-970D-13C53C08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25AE6-52F1-4FD0-A436-984BAA368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EFD21-1692-4B66-969D-331063D3B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73C74-E562-4F82-BBD8-93AD0B4AC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FE867-B289-4380-95F0-5E263D496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F44E36-BC8D-4025-B2AE-9619F31C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91E105-CF3F-468D-810F-A5BD5C3D7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3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FB89F7-897E-4C42-9DD2-A75487CF8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822DDB-ED93-4170-AAB6-03EC4BC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A7826-460D-4BBD-A25E-80627530D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519698-4D1E-48D6-B500-EC5A1A327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1653AA-9884-4857-B395-8EF2FA6D0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DCD292-7F1A-43D1-9BD5-B26CCC153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542B0-7041-47EE-B686-F03A89F2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C75E75-B767-4428-9AB8-BF7DB839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6A5E9-AB57-48B0-B7B6-B55A4FC1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EC9C37-CD83-4BBE-B9E6-6517B1644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4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C4413-BE7C-48B7-8B6D-A2C2F9750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49C11B-9FB5-440C-8AEF-CF9AEE4AF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BD336-896E-456F-8AF8-35B5E25B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02441-FB96-40A0-BF96-140AD28E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AFBF2-C324-4DCA-AA4C-1EF741D42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C228F5-DB01-4200-B5CC-6785465F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6CCE7-E00A-4FBF-8172-58346DE92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910CCA-7501-45BA-B97A-8F34DA64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9BE2B-CE0D-4A16-911C-7EE472980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E2210-3B0E-4048-8276-AEEB0FB7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5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66EE5-66C4-4AF6-8B12-578F1E492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0A4EF6-5E71-44B1-A44B-D2F4D0A3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BFB7AD-74C1-4F31-883A-1C7B82C3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59D8BA-96DC-42F9-9D9B-126EF914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492CB-A036-4A77-A90A-DF7DF1A4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2B3D05-81A4-4C25-B499-1615C4A57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A4B2B-C4C0-45A0-8541-DAAD8373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95F17-1792-40A4-8C5B-05932EDAD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25160D-32BD-443C-9EEB-604AEE18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31DE65-13C5-46C2-B0AC-FE345BE47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6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84AB9-683F-470C-A7DC-DDBEEF90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36751-523B-4B74-AB83-986F9A92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BA1F7B-383E-49A2-AF34-9D258FA6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76C6BF-6DE4-4CF8-85F2-149948383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EFC7B2-A4B8-4BB5-B53F-9E283E45C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BFED2F-0856-45B5-B147-67DC8922A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5AED1-0CE3-4129-8541-686764D57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ACAA4E-40A6-4425-99D8-8988FE83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E196DF-F108-441A-95C9-D7EC7764E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1DCA6-1E99-40DE-A426-EFABCA6E5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7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53970-F865-47DC-82E5-5C34C7B3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4AE6FC-3AA7-4ED3-9957-C0288F35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EBE8CC-C876-45B8-BD83-C54793258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3F90A6-85BE-4E44-89B3-17C61890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3E4B1-C80C-4099-85BF-F6A22D3C3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2FC1D0-7A53-4B61-B570-E1057B366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FD6EC-2620-4B10-815C-4E3B857E5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A64BC0-922B-4BBE-A2CF-3095099C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EAC89-1334-42E9-8994-ABCE793C0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8BF882-7135-43AF-8B97-01613D413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8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0A7BB-663F-4696-B7B1-00B5DA6C8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D67919-3E1C-4E41-8CDA-3530C56F5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C49204-FDD6-47B2-9554-481E0A117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A87C20-CA15-4FBC-A0BA-A3ADC734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CACEF-962C-4EFD-8CF9-1C0A9E41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51C65-9DBD-4954-B6FC-FF4A3E968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9F416-AE9C-45CA-A7A1-A817BE5F1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EA942-5F25-4E4E-88FD-8ADBF78B5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3C1246-F307-4E00-8A6A-42CD40701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36149-EE0C-4718-8C2A-B8FBC0590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49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D1AFBB-314E-42DF-A8F1-0B3AE7A77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5698C2-640A-47E3-BF94-F9FC8E55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DEBD37-74EE-4B93-A6FF-0B950F56A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2B7423-E1B2-43E3-86FB-72A949464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0A5E3-ABC2-417C-84EB-E05C334A8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C6E19-45F3-427D-8B6E-16464477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90EC1-F790-4E56-A372-391481FBB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8FD267-A6D6-4435-92E3-951B7824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23BDC-0149-41FB-B542-BAE01EEE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6C44AF-E53D-4A14-B7D6-16842981D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0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0A9989-F755-4F3E-90B1-63655B0AA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2EA82-5114-4965-A281-B6693E468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1C88F-1A43-458F-9996-33315E81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2F79E-5841-473F-B6BC-32971049E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9992DA-1E0D-4701-B2E2-57428EF9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789321-618B-41E7-BF66-263105EC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491067-ACA2-4D46-B379-AC42677E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8B2505-FD48-45BB-A8F0-40693255E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142A21-281C-4862-B046-A862FB24A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819DF-DB29-4182-BA96-4F2B43EDE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1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7A9EA1-72ED-4F45-80F8-3ADB097F4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F15281-13BB-485E-9854-89AE7430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55FD13-BE96-4E35-9F65-5DFC1731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0111D-5ACC-44DF-A544-13D764AB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1E7A0-9A61-40DC-B63E-E0A109DEB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05CE33-2B14-4F79-B57B-A3693010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6809F-BAEA-47C3-9CB6-AFFF17E8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0395F-7713-4BEB-BDDE-8FC7C1453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C2B79C-7D48-4CAC-B0E3-AD6C5BF5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1CE03-E7DD-4D40-9AEB-F3FB8A4B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2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9F21E-AD55-41CF-BBDD-D4C98AB2B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07DBD-A4B5-48A8-8185-081C002BB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15B1A0-F1C1-4C2C-BA1F-CE16386C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DDCB81-B2BB-4402-8E80-2AFF2DE85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70566F-F945-4F77-BB45-71D919753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12BD0-BF73-4B9B-96EF-4F2EC60C1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EF07E6-F210-41C2-89A9-F47A8A6F8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0F187-1F09-49FC-884B-49160893A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1D0B8E-12C3-4288-8253-266401DEE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32E3B7-D424-4CF2-8F3E-6758FAFD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3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D417F-0FC8-4C36-B812-EF4E5AC48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A104F-AF56-4924-ADA6-583E75DAC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D7178-BB94-4408-B13C-398C74B5E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73AC0-9091-40DC-8810-290CBD67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D48F5-3DD0-438F-92B5-43511FFC0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699488-0EEC-46CB-8346-18D1ECF0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A22644-BDCB-4B52-B8FB-1C90BEC5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53051-ED3B-495F-8F99-B28BCC155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AD0421-B98F-46DC-89AA-55D083A9F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46DC8A-6181-426B-910E-D327A5162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4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F83784-0822-4C5E-8EBE-9938B5A8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18A20-88F9-4DD6-AEF3-8418D225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7CD44-4150-49F5-808F-5AFBB4EC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2E53BD-C51B-4C8B-94B9-F692EE2A2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1BD1A8-2D14-4368-9D39-00A81C121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4A46CA-7DDC-457A-A7FA-4E197DD2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8AB38-7075-492B-B0AA-952630E73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82A0F1-83AC-4F9E-BC7F-B0A4EC5A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7F2CF-A9CB-4580-A144-6E21C41EF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56ECE4-2381-4CA9-8789-6DB8E6BE8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5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9E3B4-566A-473D-9674-03E3566FE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687BB9-1C59-4738-997A-58F88F04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B1C05A-2899-44A4-92E9-B98AA7BEA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0E21FC-0AA3-4400-9138-536B0E0A4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3EC3A5-38E5-47AA-B2DB-D3F13334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5A9F6-477A-45ED-B1CC-3362A8E23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4374D-2DB4-4D27-B0C0-4989E902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08E5E9-A342-4BB3-9507-DAC3705E0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A8E0D9-E7F7-422E-BFBD-EC7A6E579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3DB2C9-BC3E-44D4-8A17-8243F24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6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66D82F-152C-40ED-9A86-5E4992A9D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E0F73B-ADEC-46A8-87ED-AC5E977B9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6D7A0-5E24-441F-A474-35D830D1D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D08B34-733F-4194-A5CB-45C048045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3187B6-2311-41AA-8BBE-DBC1CA082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B1867-9FB5-40B5-9E77-635F59F9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46D28B-195B-458F-9F43-58385864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1424C-A4F4-4BD9-87E7-47AC55B3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909B83-7294-4D95-8BF2-F32D64984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76924-34FC-479E-A090-D26029ED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7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A266AE-9DC1-42FB-879D-A9A0F5789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4797CD-8556-4AE8-A5DD-FA434CE0F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DD74E-6903-414D-83F5-E7D4A064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F6C42B-3D26-48D8-A794-5BBD2856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AE0EB0-F5B9-49A2-9EED-822F7EDF0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A8E01-49A5-475C-80F9-85DB147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EA1DD-2FBD-479F-84FE-36E940B3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2A4C6C-17E1-4ACF-9D8D-5D84FAAD3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E841A-6BB4-4A40-BA8B-572D66C5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A24A95-BCF9-4E4D-B8EF-D42F0A6ED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8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365789-FA39-403D-9914-4614435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776AB9-E444-4A19-BE33-20D4F702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B6E99B-DD84-4B66-A66E-71A3BFA9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0D22EA-E93B-4AAD-B8AD-15FA02718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A8741-564F-4F16-9598-EB32BF794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D9A0BF-3224-4482-9C2D-C84798E96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E1DAC9-7F51-40F0-B231-1B5A2426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7F4C7-2283-4A51-920F-8778F059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A90F1-E7B3-462E-B472-9767BE0D9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8C04F-D30B-405E-8E4A-1D7B5681A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59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1647A4-F052-4E08-A4E9-109DDA94D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E9AD01-45AC-407B-9BEA-E91BCBB2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E56C98-9541-42CF-8107-E3908C38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63C4EB-6868-4FDB-BF99-B8464B5EE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877F4A-9053-4490-9391-A9133AB1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957717-39C3-4935-AB95-D51388F25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F4085E-1499-4966-802D-AF12A87D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672CB-53EE-4821-8FE1-06CE5C1E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67544-5581-4BA8-8E78-C57EDFA8F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F0C1C8-1B79-4B38-81E8-56A9B9021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0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37D63-5684-4D29-B5F1-2420824FA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CFEED-7B68-4895-9B83-9C660DCB2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77F60-19CA-4B8B-9DBF-0166DFF51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030BD1-B98E-4844-82A7-72FD51637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847A5B-8920-4297-84E7-A333C83D9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7B5A7-2404-4A2E-8593-ED109196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A9AAF8-A8C1-4F1C-80A5-72F6F7C7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665FB-C4F5-4BFE-A1B0-3DCAE0BD8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D2D7F5-4668-4031-9900-3E06F78AE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F45D64-D564-4006-9994-37E6EDED4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1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070421-882D-4C6F-880E-01B74CE68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4E73D3-CF62-4328-A626-145D410EF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5BECFF-5BBC-4F3C-A413-56B57ADAB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9B2DE6-1025-435F-9D29-0F83D7AC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CDBBA3-B124-4D59-AC2C-EA7776986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820F4-6219-4346-BBB8-B8055A17D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6ACB7-712C-4942-B57E-0AC5A404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305A0-B232-4541-8D22-09B057A34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A13CFC-A8CA-482A-BADA-32B48864D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2A9D65-026E-42C0-9E65-BF18B4DC3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2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40A0F9-B6B3-4E9B-8498-A6A7ADBC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264EEC-135F-44FD-B5BA-D067C2386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6C3B1-C185-4955-8F03-5C24F10D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0174A-6912-4BD5-8D09-B38A15380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E82B3-7669-4EF9-9B41-0FA5B31ED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7C85F9-7992-4291-9D69-5C8AA02D9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F4C35-723E-4FF6-B7CA-6F6BDA426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84D463-C64E-4812-8309-5E15475A5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B2A229-CE00-47E8-9FBF-6E1D1663D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11140-76AE-4E6A-81CE-90A3A91D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3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208B4-39CE-43A0-A57D-1971B39C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763F3-F48A-4059-8511-58A7F2114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EA75F-1EBF-4EBC-B5B1-A0E9AA71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B627C4-4FCC-41FF-ACC8-A7D81625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36EA46-F77A-471F-9155-97507601A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109E1-3B9E-41AD-8D80-5C38AFEEA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A61EC-5B18-4B26-8C7C-1F2B1498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B28B54-D842-40DF-A743-FB61C76C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286500-E2D8-4629-9437-C115D0F3E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E40E6C-E764-404D-BD07-7B248225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4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750682-F4D1-4085-9775-0ED01638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D05E01-AEB5-4570-9961-C7C14477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D3DC37-AFCD-4DD3-9C64-4A7BEF03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931C7-7D98-410F-B247-CBE23FF0E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8297E-38D8-4F49-9809-8251D47BD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76951D-7CDB-44D5-83EF-B0FE7C5A9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B625A-259B-4F1E-BBAB-915DAA0BB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ECA77-FA0B-42E6-A032-904E01BF5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28386-4790-47D6-BCB8-16CE321B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D5675E-CF17-48C1-9EB8-FD7027DD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5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BB6D5-4CC2-40C8-A7B3-C277F797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420931-5067-493E-B8D6-65938F62B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E4ADB-AAF2-4702-A593-2C820E4AB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FB36C0-0190-41A7-A588-EF408A19B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9ED985-5041-4DF3-8F8D-0F4F4616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2F864-E98C-481D-823E-E623A42D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D7768-4D79-4A54-A111-E188AB119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A55DD-0772-494C-A945-9773002FD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67E2A-1E95-419C-9C33-F66F2ECF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F0257-5D0E-40E3-B511-07B164255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6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6141D-1F91-46A6-940F-6BC3382DB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F5D647-2AEB-43CF-BAD4-23F44405A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F8D2B1-276D-4C2B-98AB-123AB8C1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0033C8-6976-494B-8865-0681784DE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799674-5BE2-446B-AB8F-51193757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A4DB12-A7C1-459F-8367-D34B0283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39B8B9-680C-4BA2-8AC0-B4E60F3DF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0DE9E-F7FA-4084-80D7-0503A3D8C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5477CA-18E6-4903-BDE8-B83A233C6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173F1-E762-479B-96A8-2A8FB8A21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7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9846E5-3CF8-46E1-BC7D-DF44E365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1ED43C-4E65-469F-B9CC-FB51EE40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E06FCB-205D-4A7D-87FB-5F26F8044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88CEAC-880E-49F6-88B8-547CFB0F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120EB-E174-498C-9E3A-766F3AF9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AB21B-B924-4124-B532-F536D9D57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459453-96FA-451B-B861-5F3BA5654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379A62-8C36-4D56-A068-A28528348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E1731-EA46-4180-B302-CA5B512A1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B61C7-6970-4845-B5ED-1D52776C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8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B3709-2E44-4EE5-A223-493B000CF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8EF56-A84D-41F0-821C-FED676530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3B944-D7C4-437C-BDD7-6BD7A00A7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B0FC5-76A9-4AE6-9759-2DCF11496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D62BBA-B89F-4BEC-9BDD-8CDAEFB7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F0086D-9676-45BB-852B-42DB4260B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8EFB28-59EB-4E62-BE07-6872ECA5D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07425-0811-47C0-916A-69550F4D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AB04D-C515-40E0-BA9B-0A025E933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D6D69-7015-4B16-8CEA-FDDD6F1D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69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38DD82-5C68-4B4F-8250-BE948F9D4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09C94D-C171-4F38-8539-62C94ED16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494575-BA53-48F4-9500-D27900A2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F5FC42-C62C-4CE3-A1A2-4DEB57AE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E5D00D-EA54-4FE0-AA3A-FD0599E8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6A2EBF-3772-4777-A701-7CE18E5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073723-D774-484D-8EB9-35C331C5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1B126C-696F-4373-AE34-1A16AB352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8BB47F-288C-4FB3-B138-E5AFF2F4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93C277-EE9F-48EB-A5E1-6461EEB3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0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8D0CA9-F1C2-483E-99F7-5A46CF83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2FE56-3FC2-4B9C-9C84-3E9547D1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D467B-C23C-4AB3-B653-DA4F9563F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769FBD-EF7A-4199-82FE-F76DD79BC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F39DA2-C26C-4244-A228-70A64F855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95E41B-8B89-4A00-B5E0-436E07984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077B7-11DE-4376-B48F-025BDFAD9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31DDAF-875C-4194-B372-2F94072E5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9FA50B-2A39-49BF-9D6D-C954D0A2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E9F09-61BE-4DD4-90BF-C1554DBD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1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06CD2-A397-4FCA-8E1B-B9E239A2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F88D3-12C2-425F-92D3-9A93BDCE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1647C-23A6-4DD2-ABAD-81875EC4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03563-02F5-480D-B457-8BB40B925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84817C-965D-444F-88BC-85D557BC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CB975-6EE7-4DF2-9D38-A004EFD65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1ACBE-540C-4E3D-8F1F-227A6EA24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1BB4F-DB86-4438-84F3-C8258DDDF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30F12-BD35-4A42-A953-6DBAB4886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9DF91-D928-4976-A729-0053342DE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2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6158A-68DC-4BF5-80A2-EBCB0BA22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5DA35A-2BE8-4E1B-88E6-959A2B96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FC7A70-9B78-4B20-96A1-04BA367E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05E42-E581-4B3D-9238-FBF3E27AC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1839BB-1D09-4568-B6DF-8CB4825E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02D20-FE8D-4C51-B3BC-691C257DD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688CB9-F4CF-4EA7-B99A-9C9B2894F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C29A53-1154-49C4-A2F0-B889C99E1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A48DC2-F7D4-4FFD-8814-90384FF89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E61EF-A23F-4F99-B926-006775C6D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3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0A281-523F-47F4-AB1C-417950B06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D841FB-15E1-4ADB-BF74-15E20405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DB290-2CC2-4405-B784-57700717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87D5A-051F-446D-98DF-F8D65DBE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FB5120-2A86-4112-B329-94EF06DFB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E1E0A9-D2D3-4E7E-B385-32FA185C6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0CCD0-5797-40B5-BEF6-78A4F68E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F60A1B-2CB3-4B3D-8574-1B9CFE2E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A3692-05AE-4FB9-BB25-06914AFA8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96150B-6737-4D26-9BE4-B2ECE1C49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4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1D4225-1412-4B67-BD60-E359EB02D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4D3E07-744A-4ACF-8626-840302165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780144-18D5-4F7A-B776-A32E472E3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4CC2C-519F-46B5-BDC9-3A22E423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392C60-85F4-4EA6-9DCB-3C5CB15A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A295A1-38FB-4349-B51B-B6799CA54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D888B-0AF5-4E3F-AB01-3C8E425D0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9BB75-5763-4173-A67E-7B6397CF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71AA93-B39A-44A1-83DC-E262A49D4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BF7102-784D-4237-B7C4-B909D6F5B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5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37F6-32F1-45EA-A3E5-5913B1A1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88E417-3FB1-453A-8492-FB03C1D1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B0C022-0063-4AEE-9983-CF784AEA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6B9F30-B6AD-4F9E-B8D9-5F6C3E47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01AAD-E688-4549-8AED-CCCD8026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73806-B246-4145-A313-FD4C81039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424E26-90C5-4E63-9E73-FC5617C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D90378-98BF-433B-8395-10C4BA99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26A0B-D616-40AD-9010-DCE89C53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DDDD04-CDCF-459F-9C4D-B8702ECC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6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92C23-C758-426A-BA5A-904884F61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C31832-2E01-4D04-B05D-0F697E396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AFFBF-8E5E-44AA-9A92-F064CD787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B1097-EB2F-409A-88B4-64BD3993B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A9B665-50A4-4B6D-B0E1-75947FA6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BE9B7-37AD-4EF5-BB11-E08BC1914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7B6C1-D5EE-44EB-BB21-F7172145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07EA1-E3D9-4A0F-9C82-4F0627AD6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9CE022-EA94-4302-AA5A-D10442647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75202-58B8-44FD-A00C-70F5D618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7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515CE8-F606-4F82-99E4-085B5D754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199DC9-ACDC-4C58-8BA9-B679C8E95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7C03C8-0C8F-444B-AFFB-E982B1FE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EDFB7E-C784-41D1-AFFA-AA886F335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39183A-A1C9-4226-A9F8-C9139AA7A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6437D8-C245-4964-A313-EBAEAA112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32349C-2F20-4F37-A31F-CF95C495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A2DCC-A405-4E04-880F-141BDB4E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D78B27-3A98-4073-B03B-5D24CEC1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BCB176-2B98-46D8-A9D8-8AFC35E0A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F40EC-04C5-4FC8-B6EC-67762B0E4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A8D86B-3C02-4880-8C89-B175F0237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A99FF1-54C0-45A3-8A17-484E54C0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3A8A5-A8B1-4E9B-AD97-A315E117E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1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86371-3B9D-407E-8EBB-69FEB8171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1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2F5B2D-79B4-4A0F-8FE8-C90C40AFC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A37D0-88CA-4FED-864C-7CE2BED2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30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A027EC-9BEC-4C46-BA8E-6B9E140E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31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0AA2B-74CD-4018-90DE-E5320059D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EEE5EC-4A97-493A-B416-A64739389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C74742-EF13-43B2-93B8-1F7B25189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3C33DF-084D-482D-825C-6A468396E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61168F-BEE8-408E-8DB9-C905D7CB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8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8E2486-9F5A-4B46-BE89-789E03F1C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D56554-4116-479D-AB0E-5E18D2536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49F76-866D-4CE2-A742-DBADCAEFC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D189D8-54A4-44F3-B7AE-B4E8C152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8BAA59-5CFC-4B54-B894-BDB4CC9D6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C784B-F9F3-4ABE-AC27-98E18E727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216A70-06B2-47A2-ADF3-9D560A766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D8575-1B3E-41BC-BD88-0E707574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40D6D-1DD8-4D75-84B5-48BCC404D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F9926A-1ACF-4000-9E8A-915A33B8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79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89AAA9-A35F-4491-B885-3AE8A5B2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501F0B-4105-4BF6-B376-ACF63AE8C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B46A5-81D3-4DB9-9981-31CDA1C9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A8C545-8188-410D-ABFA-17F5ED52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A8276-9E2A-49F4-A716-C0D3AC1D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CE3A0C-EEF0-4267-AD76-FBCBEC8AD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B579E-B238-44B5-A392-A84A66A5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DE8F13-1E1E-4235-A8EF-666D4EC2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CEA9A2-D790-4FA8-AB23-AD1F9B4B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B34FC-BDC1-4C03-A93C-F7B34302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0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2AEB28-F92F-4F60-9A2B-EF6C236A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D572C6-25D5-4980-A5F9-BB1CD023A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D50840-8EAE-4D0D-90A2-845C4042B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CF1D9-C8B2-4FFF-8965-BAEF106A1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23E51-72B6-402E-A2B0-8F5723F6A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A6763F-531F-4710-B0A0-C75AED9A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51B50-689E-4042-9739-98EEEF9C1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25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E3B36B-5208-4052-80BD-E6821E6B5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26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508D32-4C2C-4C0C-BD2C-4113AC565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27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D2EDFF-4A55-4D1E-A13C-459EAB59D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28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45997-B37F-47F1-9074-7A7A2DB9F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AB37C3-FA81-43F9-AA67-011980E32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3FFEF-2011-40A2-B968-C1F82D4C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13C236-9956-4970-A6BD-8C29EE602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1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346A0-3DFD-4D9C-ADC8-286128A08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8D5B0C-1B0D-4884-8E72-8ED1CD719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711B17-77A6-4422-94FA-C337377F9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5590AA-1FB6-433B-B805-68CE59158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84C02-9F7B-4CC4-B55B-023B9944A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D71F4-5EB8-449F-A866-05A949D6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B3B025-1B15-4077-AA0E-EFC28B72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3E478-33A0-49DA-848C-53CE73DED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58C93-40C2-40BA-917D-38A52613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1DAC8-D031-449A-8985-5230AB26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2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1F657-92A8-42E5-B5DD-9FCF2E7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F6E2D-72F6-41C7-A070-F8263CD2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67ADA8-80F2-4C78-BCA8-D2E4D670A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2DE37F-B78B-4D76-9A0F-8B3E65ED1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54CB10-BA12-4333-9DDB-DE04B86A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CACE48-DCCF-46AD-A00A-2D8606F49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6480B-690A-4198-9E88-A5B5A654D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961978-9712-46FA-9FFD-497E8D52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5B6BB8-94FD-4937-9AF5-4ACD949DF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C8854-B6B4-497A-872C-C863B9A1F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3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8C03E-7639-477D-B29A-E00F791DF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348971-5062-449E-BD0B-82F98279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5E577-1052-4FC3-A9FF-99B4D4E4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1EC903-941F-4B0B-A25D-DB49FFB8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1DB100-8F27-497D-A103-E804F962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CB97F3-D833-4BD8-9AF9-2455FE0E6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E2D270-B936-4130-A6CA-01819D1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649617-2D31-4E81-B8EE-C4ED8E40F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4CD91-3EA8-4C77-BB9C-0A094CB34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2E0CC-45C5-43A6-97CB-8C5DF3619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4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1326ED-F1D6-45CF-990D-2FB16F66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2C0F4F-824A-4710-9D71-3A61C17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A7D3C6-7B03-444B-B847-905E3FDD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80790-2B09-4C1A-87EA-53B897D08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DE75A2-7925-43D0-A61C-D9321BAF5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8A086-F629-49C1-8136-82E38BAC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6BE38B-2ECE-4CBA-ABCF-1B987EFA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C3AA7-7F9B-4BDA-AEB9-C83238A6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C16AB8-67F0-4A7E-A566-1FCBBCD9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9C34CD-0BF6-4B17-A32F-8C883A0C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5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1B3C2-2C10-4DBD-8E74-AE166D246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9B368C-FD5E-4196-90C3-1A46EB75A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DDD839-7E53-4326-95D6-7A3CEC6A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383B84-64C7-44DC-A753-BACE0E283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8D25E-20E1-4AF5-868F-B4F4C8581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658BD4-B4BC-4303-8512-DAEF461A6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195AE-CEF0-4EE9-ABD4-29FA1B2F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AC52F3-5D7B-4E37-AC2A-26716F8FB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BF5ABC-1A46-4F1D-A5D5-2028700C2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116C0A-EEF5-414B-B433-08B6569B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6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A9E53-6654-437F-80A8-6E8EC7A9A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00E88-CB2D-4E31-9023-701E6118B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2CD2E1-4DCA-45B6-BCFF-158687C9C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439AC7-6506-4AF0-85AD-36CE5230D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99868B-5D53-4EC7-948F-3E114DEAF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D1D56E-7C55-4E42-8328-309AE164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F4BE5-75EB-4AEB-AFA1-74CAC769A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E46297-250D-4FFA-B9CD-13969DC3B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2533AD-B7B4-4671-BA0F-5D64A3B8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E02A30-DCF6-41DF-8A2F-CDEC49B76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7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9BC94-B81E-4244-AE65-87E7F361C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103E45-509C-43CE-B1C8-C59E4907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987582-E696-410C-A7EB-35380B562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3BB3F1-58C8-4324-AC9D-DB02D022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007C52-61B3-4C9B-B4DF-8CD7346F9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2307B3-2088-448B-8676-D82C07A01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E9888C-6BEB-429E-AB3E-1F1DAB28A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37665A-979C-4DE6-A18B-0670201A2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C58237-40E4-41B9-9E4F-00D5AF22B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7DE4D-7E67-41ED-B796-33390DE01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8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1C6768-DC06-443B-AD15-932574B89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DA9CF5-E7F8-4EAE-831D-34CC706A4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14DD2-EBFF-4F98-84A3-9E0A93D12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0EEC98-1314-4B36-9014-875C0C0F6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CA81E-0DDF-4597-9DE1-2C10D54D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11FCF-6DAF-4446-856E-EAD55CDA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CA7C02-9CF7-4571-87AF-A5EFF78B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D8F175-4ACE-4CC0-A66E-B4EF3BA3F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14E9A4-BAC0-4877-AB65-2145E6B45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F63AB-A42C-4B8A-B00E-90C63564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89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D7F4B-2828-4DE3-AA09-C595F2EE9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C3E51E-78C4-4694-B4FB-2C0AE305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F18977-1BDB-4BC7-97F8-18AE9CFEC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C63862-6565-430C-82EE-E99A94054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1B95C-E459-4A9D-94BA-A44AEAF8D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3BF4B-F8C7-403B-9B98-971EEAE92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06FDD-B444-404D-95C7-6449E5FC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FD1E82-A7E1-45A2-A3B6-C049C810A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1A0499-F8FA-40C8-817A-70F0169B1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F5F5A-49DB-494B-A023-4CDC78815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0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1093B5-C069-45C6-9872-4960671A0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E7696-28A8-4B4D-9436-29245438B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27F119-CDC4-4A8E-8F29-62632772B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E17412-BB49-4E8D-B52F-28152D478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E9B385-F2C4-4C1F-9C30-7215B4C3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8629F-837D-42F9-85E8-8156A3D2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974EC9-0062-4D08-B1FE-A52054715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F8252-E95C-42A0-91D9-4C50C5118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F267F-2169-4137-AB4B-8F146E98B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F48C71-93BF-4204-9FBC-029E484A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1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4FB118-3A4B-4096-88A4-CEC40F02C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8D505-83F1-4607-A602-A0C46DB0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A2865D-8E03-4B9F-8F9D-B18E9CBB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393D43-18EE-4383-97A2-5DD95EA07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81A6B-BCCB-4454-9B29-3C053F6B5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AA4B92-A10D-4A42-8FB8-AD21D494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FB8388-1056-4C21-9507-C3D8023A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D0F94-D008-44AB-AFB5-23215A25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73696-13FA-4A3F-9017-BD092391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923B0-4DE1-46B3-8BD2-9255BF3E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2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23D219-DCB9-498C-A901-C3CB103E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26700-5F89-43EB-93F7-85B40358F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C23A5-C1A9-4D9F-8A2C-18EDF8C1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176F3-06E6-4B13-904F-ABE2C0ECA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BD65E0-8B10-4DDF-95E4-E4F9BDC2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77756-E7D0-4938-A62D-3AD872185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A1522-BF56-45ED-A783-E7BCD4495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FB079-1F36-4444-A7DD-F7C47C29B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5329B3-5136-42FC-96E7-89993CAC9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40810A-66B7-4A23-A0FC-2069EBCBE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3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D3B353-F08D-4F6E-9EB5-3FF0FF8FC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AB393A-848C-4A50-952A-849EFE84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29610F-F5D4-40BE-B948-9D358DEF6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90B786-8396-44B1-848E-2A3E903F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EA9BE6-2791-49C1-B00E-E7DFB3772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63AB63-317F-4A48-8A8D-94EDFC8FE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6B842B-AC00-4F0C-AEBC-283FEC1E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EDEA0-14F1-4249-8E0C-CAE80D93E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DD24EA-8BEA-4586-88D2-C63805972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37564A-6C27-4CA1-8483-BFBAA219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4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FF6ABA-487D-47EC-9445-CEB561EEB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A8846-6D3B-4354-88BC-B5667F40F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290AD-F693-48D8-B5AA-302857C23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F04C4-E459-4804-BC66-A2A9855F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88FDF7-3782-4DF7-AEBB-9B61CAC2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C6E8F-EB66-4E7F-9250-F63B505A7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BEE160-1FA9-44F9-B985-E4940F3B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71A9B-F37F-48F9-8A9C-3CB93CC2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7091EF-97EB-4881-9C43-205610A56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CF5914-2C94-4378-9336-2A2E07231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5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9D581A-7B37-48C0-A199-C525FC6BE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C3AFB-26E3-4B84-8D0F-8D0F98BE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D73FB-66FA-447D-9A43-0603BA522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BF5D97-A248-40C3-A39C-A1DB4083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E4648-C861-427C-8D42-B543B57D4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6C906E-5A1F-4807-B503-7A00B1DEF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AFAA4-23E5-48F2-AF29-0810E3BE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7EED2-BE8C-4B23-9A50-00C273AC9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A79C8-6B3D-41E2-B561-33F663513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CCCC8-2F08-443F-844D-1B3B6197A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6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1B22D5-2166-4B1D-8C3E-679D6DFD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0D1C3C-D366-4B8E-81A5-720EED1E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F009B-A92C-49DD-97CD-F9C3098A8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925F03-47B0-45DF-8179-CFB197B0F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A4F877-427E-4E8E-92E6-0AC025BB7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43911C-C7E5-4875-B251-8D9DD669C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26A91B-BE92-4AE9-B243-AAD7341DF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60DD28-1C7B-473B-86B3-953839C9D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61925" cy="152400"/>
    <xdr:pic>
      <xdr:nvPicPr>
        <xdr:cNvPr id="297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1107FE-843A-4C10-8813-E6FC48E6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78" name="Picture 29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AEA5C-E088-4DFE-804C-B6E40D615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79" name="Picture 29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208C1-AEBF-4402-AD23-A2154A37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0" name="Picture 29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B3DE9-3D1D-4F8B-B2D3-3F94CB554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1" name="Picture 29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1F868-B554-4A74-A291-431232C6A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2" name="Picture 29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CA41E9-EAB1-4A76-9069-0D311E8F3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3" name="Picture 29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1F084-424F-46BF-988C-6F8E60A28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4" name="Picture 29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64E3AE-61FE-40BE-B628-BC17EE76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5" name="Picture 29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0DFAB-79FE-4355-BC7B-B95AFF805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6" name="Picture 29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C4C93A-AEFF-4941-9EBD-F6E9820E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7" name="Picture 29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83BCEF-BFF1-4262-A9B2-1CC6783B5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8" name="Picture 29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980BCB-89CD-412E-8E91-CA94C62FC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89" name="Picture 29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DFC9D9-F677-460A-AC48-81040E89B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0" name="Picture 29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E002A-6D74-4342-9F17-11B4C21F2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1" name="Picture 29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43C9BC-479B-4190-A378-2ACB72D2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2" name="Picture 29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BB7259-4796-4191-ABAC-E1F360FE0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3" name="Picture 29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AB167D-8B39-498C-8B47-83B527F13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4" name="Picture 29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D64769-3111-4F45-B1EE-5F869E1A3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5" name="Picture 29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E4D3DF-BF9F-4D4F-B08D-4255764A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6" name="Picture 29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6D156-C2D5-4E29-801F-9E8119FE9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7" name="Picture 29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3D81D-6B43-4B92-93FB-16F052F69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8" name="Picture 29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A25BDA-02A6-49C4-80FA-0436546B8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2999" name="Picture 29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56C28C-33A5-4661-A3DE-2C60E8B2B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0" name="Picture 29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1A4ED-12A0-44B5-A9C1-21F85F809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1" name="Picture 30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154E8E-0FFE-49EF-8B6E-E3A87C63D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2" name="Picture 30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E361F5-CB2F-44F7-BE77-B5C015F7A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3" name="Picture 30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08FF9E-6C7F-4086-9BF6-F509A482E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4" name="Picture 30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C4FC85-4402-4342-BE2F-169296E0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5" name="Picture 30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1DD30D-A64F-4FB2-9ED4-B7ACCC2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6" name="Picture 30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E17BDE-2FA2-4852-AA04-8CCA9C5AF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7" name="Picture 30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FC985-5A8A-4F50-AD95-DB7C24753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8" name="Picture 30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9CB2A-961D-453D-8CE8-71B1A1F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09" name="Picture 30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67787D-CA32-4461-90D2-5AA0182E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0" name="Picture 30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180EF1-A1A1-4EFB-895C-E344A96B1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1" name="Picture 30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A8FBFD-9116-493F-ABE2-0E7AA3C18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2" name="Picture 30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D3581-D1B3-47EC-8CB1-2D3AC1A6D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3" name="Picture 30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96D64-3801-452D-AF22-BC5531221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4" name="Picture 30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256673-0AA0-41D6-BA9C-6CA28363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5" name="Picture 30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758C9-5D40-4234-901C-22F1CC1F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6" name="Picture 30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07D80-C23C-461D-A2F3-94ACB499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7" name="Picture 30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FB5F6-9579-4A17-B55B-8D8F46F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8" name="Picture 30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2B013-E3A2-4352-9371-7D169D04B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19" name="Picture 30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E32279-433B-475A-9659-795C265E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0" name="Picture 30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A7D2F-95A2-4578-BDC5-14A884083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1" name="Picture 30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01BC1A-6610-40FD-84DC-30094ADED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2" name="Picture 30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24A01D-C656-400C-B9DD-0F5D4054E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3" name="Picture 30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89EA8-EBFA-45B6-B968-4822703C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4" name="Picture 30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F77E7-88BA-4198-B61E-50E2154F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5" name="Picture 30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1D183A-CEA8-49B0-BD88-BCEC623E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6" name="Picture 30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969699-9B71-40E0-AA3A-A6A0A5769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7" name="Picture 30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CD3F3-E9F1-4246-A907-78A0ABEBE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8" name="Picture 30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0A2030-D9DF-4EFB-AD0D-DDEF5E4E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29" name="Picture 30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4CB188-102C-43ED-8241-0AFBE899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0" name="Picture 30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13FFA9-493F-4058-A817-14E7A5668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1" name="Picture 30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B38ED4-5260-48C3-85DC-7EC46DB37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2" name="Picture 30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E9CFDF-3FE8-4CF9-94FA-DA370B872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3" name="Picture 30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E0F63-3ED7-4B49-8890-89515B6C6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4" name="Picture 30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72417C-2AED-4FEC-8D65-E6C1CAFF5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5" name="Picture 30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BCC1F7-ACF7-4C70-8458-10D6EC126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6" name="Picture 30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E85252-85B3-4F02-9C97-54874053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7" name="Picture 30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EE992-C878-4D15-9321-DFA1C6CBA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8" name="Picture 30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93AD96-78FB-4AB0-B9EB-F2F8AFE6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39" name="Picture 30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3405E-2A41-459D-8F3F-777045F3E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0" name="Picture 30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64A95-50DB-4EA8-8641-C63BF6D9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1" name="Picture 30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CEEC0E-978C-411C-B23A-D585B41F3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2" name="Picture 30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E8B541-4034-4F0A-8990-F3722CB0B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3" name="Picture 30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7DF3DC-CA45-4EF2-8EE0-16521DB02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4" name="Picture 30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540B7-7BCD-4EAF-A753-8F58421F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5" name="Picture 30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3E0F77-2D06-485C-B1EA-ACFF8600A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6" name="Picture 30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625AA-5405-4688-ADE5-4737040CF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7" name="Picture 30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C89BC7-EDC0-472A-B14C-E24C749D7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8" name="Picture 30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F6B26-5BE1-414C-A5A3-1F92951B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49" name="Picture 30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4EC4C9-CF6F-4811-9208-EE4EEBB01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0" name="Picture 30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FD4F93-88B7-4B0A-965E-DA289056D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1" name="Picture 30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389286-9BFC-46FF-9566-F73382D2F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2" name="Picture 30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0064F-BC6E-4B79-AF0C-8E857BA7B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3" name="Picture 30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8B67C-86A9-428C-BC05-7C2F94A79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4" name="Picture 30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CAFE1B-7D41-4CB9-867B-69DDCF94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5" name="Picture 30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7DA5F-63F2-4658-9A8C-E3C029A4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6" name="Picture 30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3BAEA9-6EE7-4487-B2F8-1D7F5563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7" name="Picture 30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3152E8-B20D-40EE-904B-5AECE4139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8" name="Picture 30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9E0359-0ADB-4C6F-B052-D310FC08F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59" name="Picture 30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875299-2E96-4F1A-9070-5C0C1222B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0" name="Picture 30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F9FC9-37EA-4220-A49C-6E4A08291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1" name="Picture 30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03DC7-7E2E-4EAD-BC86-8CB9ABC41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2" name="Picture 30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966CF1-C859-4CB8-B488-18919C5E0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3" name="Picture 30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1E36EE-94B3-4135-B15F-24443BE0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4" name="Picture 30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96F9F1-F6BF-4486-9935-0D60807D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5" name="Picture 30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C365C8-18D5-4243-AD94-88BEEDE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6" name="Picture 30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3E8FF-48A6-4BC1-99F8-6F316054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7" name="Picture 30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26246-14CD-4E59-B297-7DDE388F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8" name="Picture 30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940917-A77B-4B52-A70D-FFCD3AAF2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69" name="Picture 30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A3626E-5F57-4F92-A45C-40528E33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0" name="Picture 30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301C8-9CED-4048-8C9A-CC30CA16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1" name="Picture 30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DFC94-90EF-43E2-A360-2A3B1CDC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2" name="Picture 30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491B7B-93B7-47F9-8B41-7E976E63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3" name="Picture 30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0EE5E5-5D9A-4AD7-AB46-8AFB693BF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4" name="Picture 30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5E63F1-767B-40B7-B298-C103C1ACC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5" name="Picture 30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3F93F-C0A9-416A-81EB-2B83FC66A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6" name="Picture 30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4D7BF-BEDF-4704-85F5-409A6AFEE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7" name="Picture 30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C89E86-0AB8-4F17-AAD6-7DB67454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8" name="Picture 30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E9DF0-90FC-4F8E-8293-6B96ED9AB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79" name="Picture 30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40671-CB7F-42A5-BFB1-1FFDBA664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0" name="Picture 30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C53D9-D16D-4284-82EB-74538A61C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1" name="Picture 30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DF3073-8199-40EA-8C2D-0E876D30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2" name="Picture 30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6EC834-C35F-4F9C-B83A-462ED221E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3" name="Picture 30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59F294-DB59-49A4-A7EF-1552BBBC3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4" name="Picture 30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141BAF-4ED0-4624-B00B-63A4EB9B1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5" name="Picture 30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470881-1D4E-4288-B1C3-FD64A6971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6" name="Picture 30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7506EE-C53B-4078-84B1-ED081A723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7" name="Picture 30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451F3-992E-42F5-AA62-45041737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8" name="Picture 30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2C422D-4683-4A18-8E42-DB59CDB46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89" name="Picture 30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847AE-6AB4-45AD-AC61-60966BEE9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0" name="Picture 30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530E4-421C-40EA-B660-25D60870B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1" name="Picture 30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583B1-EE8C-4FBC-8776-A4898F37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2" name="Picture 30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6DFC8E-53EC-426C-A9DE-B23B89A39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3" name="Picture 30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443C6-FCB6-4F1C-9CF5-0E0620AD7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4" name="Picture 30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287B37-D934-403F-B89E-0FFFC16D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5" name="Picture 30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06CE68-6D0B-4B61-8A08-6C0C57BBB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6" name="Picture 30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4F5D3D-9A76-4E91-BA5F-07EBAA2A7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7" name="Picture 30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A1763-A48D-4BC2-B2D4-454B1F9E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8" name="Picture 30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9058B-E17D-4F08-85C9-32DFDC90D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099" name="Picture 30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E86BEA-2986-4161-9757-1243E95E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0" name="Picture 30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B57C5-BB6D-48A5-A52E-CB5650D4A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1" name="Picture 3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31102B-ED93-4294-88AC-305F7122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2" name="Picture 3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2F24C-6037-482D-ACFC-237DEBDB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3" name="Picture 3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2E4632-543B-4B9D-A1C6-BC0003B3B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4" name="Picture 3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C499E-40C1-45C9-B638-51812C442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5" name="Picture 3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E6CDEC-4134-4F64-81AE-AC97FA154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6" name="Picture 3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AC46D1-33F9-4E90-814B-EA431E8E0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7" name="Picture 3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1737CE-4A48-4556-AEFA-16EB4F0C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8" name="Picture 3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FB869E-CE6C-4A09-995E-9011B2DA8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09" name="Picture 3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C050E-A29E-4DDF-8FA5-7785CEA3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0" name="Picture 3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102457-7674-4B4E-85CC-093802E1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1" name="Picture 3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ACF78-3B4A-4740-B6CB-87F4A78CA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2" name="Picture 3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4589D-0ACA-431B-AC0F-202DA429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3" name="Picture 3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E74BFE-2667-45B8-87EA-C5D888A6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4" name="Picture 3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4EDBA-DF3B-45CB-ACE3-ACF2C0330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5" name="Picture 3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04460-947F-470D-A477-CA6C3BA5E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6" name="Picture 3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852BE-0C7A-485A-9DEE-14EDB80AB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7" name="Picture 3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8F663C-926C-4518-9557-8A6E40559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8" name="Picture 3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93AA2C-CD87-4DE2-BA0F-04813E1B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19" name="Picture 3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CC9D3-EBB1-4CEE-8B61-68C858FF1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0" name="Picture 3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504DA5-2DD0-4779-A673-A6F2B5C77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1" name="Picture 3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57370A-2C5D-461C-9F23-4120EC358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2" name="Picture 3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5E357-3852-40F4-A0F7-46B4268CC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3" name="Picture 3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C94F25-EC35-41F4-8555-7DF8812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4" name="Picture 3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6EAC3-4D42-4E8A-8216-F0062A9F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5" name="Picture 3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6FA8F-84BB-45E4-9445-96C1997F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6" name="Picture 3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274B3-9D41-4838-90A2-786E88C7E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7" name="Picture 3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11BB4-2C94-4C24-A8E7-D3C9E43C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8" name="Picture 3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3F09C-29B7-4ECF-B75D-50B462088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29" name="Picture 3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1DDED7-42C6-41EE-BD1F-3A4137C27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0" name="Picture 3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5625B-F5B5-42F1-808A-DF6F3DB07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1" name="Picture 3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A049E0-1C1F-4D52-9D3B-D50A0A78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2" name="Picture 3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CBD38-8E10-4E37-9AA3-CC8C2FA2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3" name="Picture 3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E11DDC-F4AF-4D09-8D6F-643A5705F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4" name="Picture 3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F81E1A-D6EE-4CF0-8949-6206DD8B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5" name="Picture 3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A53F97-59EC-431E-A31B-B2212F88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6" name="Picture 3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38FE20-B184-4F09-83E1-58280427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7" name="Picture 3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572D1A-F717-47B0-8DD5-2D4AE788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8" name="Picture 3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9E76CF-AB6E-4EBB-A645-3DE183CB6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39" name="Picture 3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BE9789-F45F-427F-BB3A-ABAEAC57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0" name="Picture 3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E6DCC-FF5B-4253-B228-5583BE908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1" name="Picture 3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A677B9-0395-4C6F-8461-BE69C46DC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2" name="Picture 3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5AD4D1-A32F-44CB-94FD-E9E5D890C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3" name="Picture 3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185C1F-340D-4B3F-B373-47565EDD2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4" name="Picture 3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A8DAF-28DE-4A18-A66A-9BA5F410A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5" name="Picture 3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EB9A5-219B-49CA-A787-91974853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6" name="Picture 3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C724CF-91BA-4EC6-943E-0B981B00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7" name="Picture 3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6B2923-9E3C-4D1A-8A26-9AA85A54B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8" name="Picture 3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C9C956-81D2-4958-9463-945DF1E8B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49" name="Picture 3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A6A3F3-70B8-40E0-BEA6-FAE00D8D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0" name="Picture 3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F95E4-038E-4E7B-9201-102A8FEB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1" name="Picture 3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86D7F1-EE67-4C59-8735-E69BD2B64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2" name="Picture 3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3F37B-FD96-407A-AC77-C5904C632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3" name="Picture 3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6DCE2C-56E1-4121-9FA4-D2A0456C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4" name="Picture 3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68D8B4-49AD-47CA-8EC3-641C91331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5" name="Picture 3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222C2-D5E6-49C1-BD8A-40A923A12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6" name="Picture 3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EE484B-0437-407B-BAB6-670FEAB28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7" name="Picture 3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0B88A2-C7AF-4FDB-8689-CACA1199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8" name="Picture 3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79AA3-1A10-4239-870D-69151EF1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59" name="Picture 3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CC803B-C677-4592-B180-2398477D8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0" name="Picture 3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DEE01D-C727-4CC3-AF62-2FA64023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1" name="Picture 3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4D4FA1-3FA7-494B-B62C-347B1651B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2" name="Picture 3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7DDAF1-BD7A-421F-9383-06270119E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3" name="Picture 3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8FC8B-DC76-450F-9639-262C4C924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4" name="Picture 3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A78E84-50E3-4F38-A7A9-767D67D9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5" name="Picture 3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9454A2-A375-4979-86CD-DC0E3A576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6" name="Picture 3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76595-3A54-4174-8598-810CDF03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7" name="Picture 3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4E427-0C5A-4B93-827C-E825BDC88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8" name="Picture 3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8372D1-9ED7-4B26-8CB3-9A563940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69" name="Picture 3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3E928E-507D-4F2A-9DA1-AB29EF5C4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0" name="Picture 3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1A98D5-8B53-471A-894F-4C2D7C80E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1" name="Picture 3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FFB3E-86B4-4B76-BF4C-FF1E157DD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2" name="Picture 3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B1B54F-6E70-4499-896C-8CB094385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3" name="Picture 3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0E45B2-CB33-4F5D-A69D-C17DF34DE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4" name="Picture 3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2A90F3-B313-4375-BE85-F0896D17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5" name="Picture 3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A16D6-2190-4674-9592-34F7AC318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6" name="Picture 3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C24F2-1146-49F7-BB8C-4D2A5B4A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7" name="Picture 3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1EFD71-DDC9-4C85-9D7F-4BEE06FA2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8" name="Picture 3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3E7F41-084E-43DA-92ED-740E3EA5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79" name="Picture 3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746382-D065-4FC0-B527-B30CD380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0" name="Picture 3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9EDE1-8362-4B44-8AC2-6931BC51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1" name="Picture 3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E3CDD-20FB-4641-A332-AC3E27EFB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2" name="Picture 3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B216C-2931-4268-A376-9EED41C62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3" name="Picture 3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02B6D9-303C-49F0-AE77-68CE807D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4" name="Picture 3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7D2312-8E50-4AC0-871C-4E9A8F39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5" name="Picture 3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7D397F-5243-48D9-946E-026AFEC42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6" name="Picture 3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365479-F74F-42D0-A239-E0322579D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7" name="Picture 3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77C88-56CE-4BA5-8A89-3FBD32E29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3588FA-14BD-4FDA-9BBA-881B744A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8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73BEA-0CBC-4F98-8882-5E6D1F363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238B6E-A265-495A-A497-B96E222FF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616AD-3096-4DE6-AE75-2BA5E1FE7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0CBD6-3046-4C73-BEDB-A91AE2D5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CA7F26-E952-4A97-84FE-158908C8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0B4A4-358F-4B13-9631-69EBC65A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0FD83-E6E6-48B5-A893-20FB751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D6EA1-2333-4B57-A24A-E41DBDB19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0E80D8-2940-4D97-A945-616CE7BF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266A4A-E280-4E99-B18C-88164849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19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6447CC-680D-4C1A-9773-FFD66422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9B41F-38DC-465D-AC6F-F51FD503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4A677E-97B1-4808-888D-45331087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0D26E-C3A5-4BB8-B14E-673975E4F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73CD1-DA5E-45CA-8EB2-2EE7E8B98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E37A2A-E486-4D38-9826-537CE7DC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4F884-7D2C-4B65-8673-1D2878AC8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E5FA44-2009-4191-BB27-E6C3EC54C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83DC29-62DE-4C4E-833A-48F7D710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CF0BF5-E459-49C9-A2DF-A812308F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0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7CA84-5C97-4BC9-A318-F58DAB3FE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AC88E8-9655-4CF8-BF4C-693FE19E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1EB3C5-9843-45F2-92A8-6776CC7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DACFF0-1F44-43E2-8074-E3E3B527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223602-FCD6-4A20-8639-F3887838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974F0-AC15-4002-ABED-8231992E7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53402-7879-45AB-B447-E934530AE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CD6A3F-2AAD-435E-B021-FD3A431C8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83742C-C543-4224-8FB5-BF9E2A05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CAB4B-A974-4D6A-957F-7BA92097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1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EC043-AACB-4BD4-822F-109EA67BA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803E6-CAAA-4BB4-B396-A786AFDD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29D897-88AA-46E5-A4C1-A3600742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71CF94-B9B1-4713-AED4-CECB1E2CD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AA1D5-F7FE-4720-B4BE-BF3556210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1C38E3-89D1-4D25-AC64-4BD9B09BB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02610-A5AD-43AE-9C80-25C27643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E5D5B0-6349-41AB-940F-08FF386F9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D80B2F-B600-45E8-B791-2F70CFC3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11B80-97C1-41AD-A806-5BD3B5DF0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2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71785-8EFC-4726-A578-3EBC46D3F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D2FF7-7ED4-4F7F-A4E6-3D29827F8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2C8952-2AEC-4EF6-B935-AF4199805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D0A608-9582-4C03-BFB2-985DE5EE5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A8B5ED-933F-4CE6-A1F7-FCDDA8665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440D1-E65D-44CA-A7AB-4BB7D0190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703585-3318-416B-82A2-DB9BE65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3A1311-6FF4-438E-964B-D13162791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7E273-120A-4005-B747-AEC9EC0EE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2700A-9643-4175-A557-805E5149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3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A09ED-8602-430D-A34E-86DB97CC8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D252B-AEB3-4B29-9E53-315740E4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6238C0-4A93-4719-92B8-3061EF267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3DA897-AB6D-4A50-AE85-D7EB4BAE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D741F-9B8E-49E2-8188-219465C09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FDFF9C-32DD-4F92-AE25-EEBB630C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A58187-E1F8-4737-A4D4-2D0939394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95C300-EAD9-491C-8340-86DB680C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29A6BB-AC51-4BD8-A63A-02917692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C245F-8364-4D6E-9BAC-B20709CD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4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0525CD-771A-4BBE-9365-06D753FC8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69F866-FCA3-49D2-A987-08F7E5B2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58C1A6-E1BA-4DCD-BBA1-825BBFCC0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76D889-669E-485D-8A0C-E521A76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D323D-A67A-4448-A38F-C6BD615E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38754-A2BE-41D5-8926-E2F1CD02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010C6-C5CF-4682-B64C-F8FD3D80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524BF1-269D-491A-AF1F-ECA82A5B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0F87C8-8962-46EF-B9A7-C2795879D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A48A9B-A923-443A-9CD2-B7AD725A5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5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D8BA8-6F2B-48F3-97D5-90910012C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50A47-C3A6-4140-AE35-0C255F5E9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51F6F-A00F-48AD-8175-632C787B1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E3703-7330-4EC1-8046-EB6514D0B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7AFF7-8360-45B2-BC53-3D469AA8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E2F108-3EF9-44F1-ADFA-24A4BF57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370FB-C47E-40F6-9D60-2FD1195D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08DC9F-B19D-4FC1-9342-5FAB03573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A9687-7437-487F-A1C4-ECE46D2A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DDC9E-204B-4AB6-BCC1-C9AA1B188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6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92938D-03B7-44CC-87AE-1C4E2314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5E6F3-F8F7-4496-97E7-CFEFF92E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12D40-6449-4406-BC72-F75F920D0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7C41BA-D73A-447B-896F-13047B034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B1D22F-7788-43C1-A5D1-39D4DE853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084CA9-B48E-4B0E-8BFA-2651EE60D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6FBCE-344F-4768-9551-F17E25EA2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B6B679-4362-4A04-9A36-DB594B18A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FDDC24-4316-4C0B-BF2F-E96CBC774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71137-470A-4A74-A4ED-0C3F78300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7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3539D-2B92-4C5B-9D3B-02011B98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22FC9-7B4D-4E91-AE2F-414515C8A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C32DF-82EF-4287-B550-9DC06771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656E4C-D17B-4997-B37B-ABA1916D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AC796E-B828-4310-AA38-86B4758A6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4F72D-A4E9-4EDE-922C-244CAE4C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D430A-6F96-490B-A7DA-568D7EAB1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1910E6-62FA-417D-8082-40102F99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E448BF-B61E-4CC3-92FA-6480DCE1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1BA41-2C54-4CE1-81ED-894B35435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8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382FAF-998E-4F2F-A840-BD5DE0982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970A4F-EC65-40E7-AA1E-40D3EA4E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9AB0D2-912B-4504-8FF0-3868DC11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A1096-E694-4B27-9361-C0C466183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29801-F0A5-401B-890C-02A7F73FD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FDCEDB-4183-44D7-8A2B-CD9ADE570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0C5E9-C530-4A34-89D8-D4A0982BB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49EF2D-4719-4918-8019-FC8E054B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FF420B-2414-4633-9D57-602AC987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67155-D363-490C-9C6C-6C50D7DF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29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A55CAB-75FE-4E90-8B59-AC049037C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9FD26-1AB6-4E22-8634-454FA24AB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A6D13C-5A1B-4C9C-B2DE-C2FF41BB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DB6FF6-4E97-4E9A-BEF9-F0F957072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259B7-B9F8-41A8-8FCF-137BCF8C0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EC728-1B73-45D9-BCD5-EF3A3AD5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015B68-4891-4CF7-98A9-F74FB0C60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A5B77E-3DDE-4163-A53F-8FB97F860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29B780-14DA-43DD-870D-DFED5D902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4FB9F-CF2B-41DE-BFA5-DA805F65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0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58F541-E74D-4FF9-AE25-061F9EC5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371141-2614-4962-A493-EF2F1430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E3580-E39A-43DB-AFB8-B1F037A86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D61C7-620C-4C28-835F-A52F03FD6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8B492-5E8F-4A23-9667-67957217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0ABBC5-D41C-4DA3-8DFB-812B2329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73D9F-1F13-4C0C-AE36-EDACB7375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BC575C-E923-45EE-AB52-255E02DE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2936A-3490-4D20-8E2E-EDE0145DF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B5AF7-BCB1-4CB5-9E0D-F28DBC0A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1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1956F5-1AE1-4C09-B9B4-3310A06F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1B7DD-00E6-4F9B-9C56-9C3125EC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317071-DF2A-4EDA-97EC-FAA8068FE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926CB9-8E79-452E-9AA1-52703C4C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5A9C2-AD46-4332-86AD-634534991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82C85B-FD8A-4FE1-B1F4-177063A0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E8E454-043B-419F-9338-06EE18B3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BA4CEA-C062-4CE5-AD4F-50AEC5299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1B642F-BACF-4733-AA9F-CCF0560A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9D48BD-E3FB-4BA4-9845-F9571B9D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2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AF7056-F32B-4733-A45A-593D2971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33247-A15D-4D2D-90F7-A35A973F7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E73B65-667F-4979-92CF-152DE9B6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AB269B-104B-4A81-86CA-318534308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9838A1-A4B8-49AD-B2AA-0AD661A53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FB6623-1485-47A4-B2C7-D8763DA60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38E9D6-18B9-4540-82FF-3CF33E83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8FBAC-E753-480A-B2AB-FEE92997E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282DBC-CEB8-4123-8159-5848B36A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690E2-CCC5-449E-A5DE-D2CE8BF3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3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799CC3-C0D0-4B52-86A4-9FB734B70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21BD3-A32A-4894-BFE4-521B3F337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62B5E1-962C-4F5D-A796-77075796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9E913-5B6E-4D34-A03C-7FF3E380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70E857-AEA9-4CFF-9657-E6409AE35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1AC05-4B7E-43F7-8216-9A6FC605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633FC-E8FB-4558-8B44-C5C8749CE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A780D-0DA9-415E-8DE8-10A92A3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110D2-2D24-43A1-8FE3-4D7DE9692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A3792-B734-4038-B924-03A45F9F5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4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3A3022-7BC7-4989-A15D-B201CE0AD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4A0E8-0171-4B36-8DE1-C4CD7059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2AA096-8858-4700-8030-51B295A6D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4AD503-543C-4B16-888E-D05FDE44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8CAB0-AB43-443E-BAAF-B19FE4E9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A8799-A21A-42B9-8A6D-7215FB98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8998A-626C-4E5C-ADAE-E74E7EED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F9BA7F-38F1-451E-82C3-ADD133D0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49AED4-CD81-4D25-AAC7-F8C65483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66C106-C12D-47AB-BFD8-B8E335F6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5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0E1052-20E6-4DDE-9E61-C78DB57BD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7E875-C1F9-41EC-84A8-62C15AD9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5EA827-BC56-4449-A9A2-D7B39F0FF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6CF0A-D52D-4054-BA62-AF4B9A6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571ED-1F93-4C7A-936C-D37D9754D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C04620-2CFB-48F9-A447-94CC5F6C4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95774-9491-4E0A-B0FD-257CEB6C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75B6E-C42C-41A3-BB55-DE3028308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9BF336-B45B-43A3-B9F4-221440B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FC3C9-DD47-4268-AEC6-CC321DC0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6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CE54EA-407F-4A17-8936-E5856602B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8F766-2FBB-4C80-AAA2-76CB92B9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57CB35-805B-4055-9A04-7B383C97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B1DAA-3A5E-4919-AF19-DB24A64D0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8C712A-B042-4EB7-85F1-A295BC20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1E814A-4EAB-452F-B22A-463A3EE2E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BA036-4BA2-407E-87D7-C1E0E179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E41D9C-ABAD-497D-844D-5AADEDCD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F58498-4144-4DF3-B42D-9108BA64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8D5A2-5674-4BB0-BAA1-305CCB6A6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7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035911-8F5C-4081-A427-E4E4EDB9F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C0793-4EDC-4401-9802-299F123F1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1A51F3-18CB-471F-87F5-BB44D64AF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80CEC-1FB1-4EAF-B2DD-E8B367FF5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930082-01F8-420E-8459-F2FACE37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75489B-0CD5-4B5B-ABA7-9A912381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85D480-A734-494F-894D-F617CF439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02E86-A3A6-4BC5-A90B-E6C9BAF9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359642-8261-43A9-8F34-08557199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67E3E-8F71-42B2-B4B7-4AC35CE2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8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18CEB4-AD5E-4040-BA60-D3ABEEE5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610A69-881C-4624-9903-BDE8B39AF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E4EFA-90B3-43CD-BDC4-E196F86C5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B12582-24EA-4593-9297-EC20CDE3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F3C3D4-3C0E-4915-A6BA-D7D30D63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D61A6C-7B4C-4A62-A55D-7C9FEEF8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E72D8F-A0AA-4F56-ABFB-843527D1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7FAF1A-8AAD-4107-900E-8B0ECDF5A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945E4-40BA-474F-90C8-3020E0587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47F080-527A-4057-80BF-54E16C65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39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81313-EE31-48D5-881D-4CBE9F82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A39F8-DF15-4ADE-AF03-42E959C52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EF6BB0-12B6-452C-94C0-2D7531DFC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5664D-9535-4359-B241-E71BA336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D9333-94EA-4EA4-84B1-81A780FB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15698D-6154-4161-A3F3-17619A6AE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AB7FD6-42CE-45C3-A7EF-B1813059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62345-0241-417B-9940-B4DA7E60E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2A2DB4-8C38-46EA-AC62-1ECD9DAD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1FA4D-DF7B-49D1-AD92-5D126C0E2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0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B1BCB-3895-4582-8566-69F8D8480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F0BB51-26EB-4AA3-A697-6F1EE145D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A20531-607E-489E-8B9E-E3DC80AA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76476-10E4-40C8-845D-35F685E9D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B23812-4E3E-42AD-8D5B-C01BBDCF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1FA0F-18CD-4010-84B7-F8554F36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EFDF35-EBD7-4867-8860-8FD46C935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C75AB-4B8F-46FA-B360-F683EC1F4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EA008-DC72-454F-BC71-11711AC6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D72014-B235-44AC-A82F-229FCD33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1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F2ACD6-0579-455B-84F8-A4F3EAB71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6E5686-21B8-4509-83A1-D82EFF1D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4DAA8B-3BAB-4253-8B36-B84320D81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4D36A-D204-49DF-8033-B5AF7A458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F7134F-426A-4ED7-A6AF-C76FF04DB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F56910-70E6-4E50-9EFA-B116E76FE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4FA52-9745-4506-BC26-82EF33324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356720-DBE6-460A-85D2-5E81F3C0E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045E5-7AA6-4EBD-9C7D-56B1D9CB8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74595-DB34-4213-8F43-7BCD47527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2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14FF4F-81A1-4E48-84A8-26B440435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15F934-9BA6-448F-B019-F8199D6DD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6C023C-1715-4BC0-8987-E605328D3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3A67D-4081-42A5-8CEE-30DB39AE8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1510F-3349-44BA-8103-76CA4C7A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F016DB-8179-445E-904D-657FF1A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C010B-D0B7-4EDE-AEFB-7996025B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21F181-32EE-44CD-9774-ED463D78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7A5B3C-CC54-49A0-8EFD-EE8250A2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5F91C3-26D4-4A97-A835-F4DA0F745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3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66135-1E44-45F2-AE41-82A150D3C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7C742-1AEF-4281-BB8E-AAF302C92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9BABE1-4135-4BC3-850E-D2C49BBAE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0FD7D8-CB08-4DEF-9C46-8517755BC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CD912-81E7-4E69-AA98-CDEA62E94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E0207-98E1-4FE8-940B-25F740B9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4D67B5-E911-4241-B021-8AEB8EFA3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06E730-5619-4E58-9E25-0FFAB9538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9E3BD4-F186-4702-A061-C1B001457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56AA31-69AC-4643-840D-CAB497BA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4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A64E87-7D3C-4F43-8082-3DA87FAC2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4AC84A-2059-472E-A91F-C7B28966B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EFA4F1-ACF1-490A-9A56-AE43981E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9C546C-5158-4242-A321-A1070B886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692C0C-535D-497D-96D1-E74A04C45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81EB6A-5E97-4CB4-82F0-621D69B6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4D598-2B11-4CE9-A580-3366A35F2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1E2A1E-F39C-4253-9BAD-CFF4B0E95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327C26-08C0-4949-A3A2-3D44FFD89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A08AB-E1C7-48DF-A4E7-D88EF90A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5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9E992-4822-496E-84F5-73770BE58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98C3F8-B777-4CA0-AA06-F71718224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8980E-A1DD-412C-B0B4-58028BD0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0D8803-DEBC-472E-99C1-D218DE3E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83B20-B769-417A-8438-EE455D2D2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3A6DA3-C8C2-4ECE-B297-A4047F237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00A1B-3647-4BF8-85A7-A70CC8A77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18E94-511C-4E50-8648-2D6589CD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CCB27-35A2-4636-9093-FFBE36B1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E7922-27F4-4CAD-BC26-457993FC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6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5BD4A6-AD44-475A-A957-A5700132C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0F627-FE7B-4BC6-A024-B4B6880FB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42DD5A-642B-41E1-80C5-B2CB9B2E7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DC7C4-DD04-4862-8A69-D838E1676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E68AC3-00A1-44C9-A8CB-5BC8BF2D6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8BD045-366A-4589-B307-5364DD624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0DD288-1819-43DB-8840-2540BE211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FB4C3-7F9F-440A-ABD7-86BD1C6A9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5D3F2-48D0-4675-AF58-4A8A2FF2C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3C50A-8ED3-4A99-93CD-9F14CD60F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7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64CAB-7C68-40FD-8A04-4CFBCBD1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3904C5-7D90-463B-89F2-716ECE3B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5D95BB-7B97-479C-95D9-FC07B1A1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E51DB-822F-43A5-A5ED-C1F7A0658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08FEB8-C8E8-4B08-8296-E1A142E0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9DF79E-EC14-4829-8CA7-133AF0C1C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F0CB6A-DD6E-49B9-8EFA-64440B664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7C4773-B041-4D50-BBFA-E8520E78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2A52A6-30BD-4C38-A600-A1822366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0416B7-9A9A-426A-AB4F-248D6510F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8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EDE517-762E-4A38-8DFD-B3911794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FB3082-A453-465D-B513-C17E60F84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486261-5D99-4517-9306-3E1CD5183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2E7F98-2660-4593-BE02-BC6F8250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144CE5-9022-4790-8437-E03693A8B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F3E20D-51C7-4F9F-9501-54FC7A6E4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6B877-96DD-4FEE-AC97-4121ECBFB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34F22-5A05-4695-8B89-FC7501AD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B740F-9285-47F7-B79E-343D40425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85AF9D-8CC7-4AC3-BAF9-20F02F1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49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EC8772-5FB1-4333-BDEF-10F560F4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D093F4-53D5-4536-B69C-0E3AD360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EE2465-0D68-46B6-B0DD-0259E413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88C1F-2D97-47C0-82E8-09B81935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87F62A-2D67-4C7A-A59E-8CC4F7069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8002C-B5F1-4A9F-8C75-F2540FA81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7F5F1B-332C-47E3-BD7B-6326318C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E998AF-4725-4F76-A05F-1D30DC44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CF0DDF-19B2-4A5E-968C-660BAEAA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CE5DDD-EF7D-4AE8-B683-EBB4EF4F9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0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2B3CBC-08E2-438B-B3D8-D93AE98D9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C7B177-808A-4293-9A19-16E49AF1C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BFD627-96B0-4BFC-8916-CEF93260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26384-2564-4D30-BAA1-092E45E73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83D835-7CA7-40C8-A5D8-297C92787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59644-81E0-48A8-ABB1-8ADEAB43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8609E3-A8F4-4CC9-8A27-0953A30F5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A428E-8CE5-4F85-B233-6C00E183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AE2F6F-413F-4DFE-A08C-49774FACF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72F63F-DC8B-41B1-BBE0-EBB089143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1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AF35BC-CB91-4907-AAAF-3750C6AA8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BF8602-587C-4752-8F78-3F1AF7C78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869D2B-4556-44FC-97EE-1C2386B07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D683E-0CDE-4B07-B735-2A91F8EAA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E3925-751B-4F45-9F54-6B6CD175E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2920C-A871-4354-8B58-67BE9865A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FC5B30-B2D2-452B-9641-C5F7BD704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B44D06-D785-420D-86BE-4771BEDB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D36DB8-1C5F-4745-A1C5-6601753DB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3806E4-8573-4A7D-989C-1C3BFA76D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2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2EAFE-B236-4199-A715-B97ACFF2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75B135-6F0C-46C1-AB96-59EA1F9A8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4EE80F-77FD-458C-ADE8-6AE29732C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E399B-E489-4B29-AF3D-BA71C0718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62CAC9-0C15-4574-AAD0-0F3FC3567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C8BD7-C3CE-4A14-8270-F37CB6B98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46C29-9031-44B1-929B-25A3F68C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08AD29-C813-407B-ABEB-46FED192F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7E0DD9-28EE-4B1B-AA32-A9B5EB21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782A33-3988-4C2E-8FC6-E668B6BBE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3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501DD-C604-4775-83BE-F21B5C72E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76D48E-1865-4092-972B-8B174296A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058D3-9FF3-4F35-B8BA-9859CD07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04B35B-0976-4EE0-9276-3C2DACA2E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DD4290-A4D8-49D6-A25C-5446F6A33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B5475-AD53-4677-A872-D53A90594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07101-1C05-4010-81F3-39542BC3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CA4026-4115-44D6-9C85-34F9B97A4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37B436-E2F6-4A6E-9047-D02CD02D8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700E7F-458B-4ADF-AFFB-708888EDB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4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660E1-7B34-4EAB-A194-302BE088A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75547A-0EAA-4C66-B1C5-CCC10761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76EA25-33F7-483E-97F8-75CB1A5C2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62ED54-AC6F-47F3-A967-79DEFC1A2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78F5A-3521-4A06-BFAD-8366C11A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40D7D-3F4B-41A7-9F10-1CA2F182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C18F14-6454-49BC-8039-BE0777DA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564D8-3A92-4E36-8704-BD6EDF7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371766-B6AF-473E-BD1B-A5C1F37F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B39E2C-4E9F-484D-95B1-6AA08FA9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5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9A491A-4B8B-4BCD-B7D9-C4242BD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39DF6-22CB-4F63-B0EA-F146DB4C0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954F2-A51F-4B26-BC04-6A648E6F7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C413F-ED4D-4ED3-9516-F975C84A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321CEF-3C92-435A-8005-99A2268B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6674D-6732-49FB-B90F-DE6F5D4CA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83C718-2663-49C6-ABD3-D39B03C2B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27C67-F054-4E46-B3B9-08632674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011DE-B57C-45DD-BB57-3DCAEC1D3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13A12-26DC-4777-A285-32CF4BD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6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959AC8-9068-4DC8-B188-B820C0B7C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9EB7D-4279-4186-AB77-FD9CF48D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0F786C-86A1-4320-B610-1B28A86F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685D4A-85AD-410F-AC53-9AA4A1C8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1A83F-869C-471A-B45E-44C6779EF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805322-CAAE-4C76-B1C6-58E70A04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DECFC6-DA2B-4778-9A57-75E0EDA32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A2EEB3-D6A7-413C-9044-1F94EB45B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2C92B-1163-4C46-87AF-E3E5D9110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65FE3D-214D-45A5-8407-B345FD52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7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ECCDE8-928F-4930-83DE-8B92DC72A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882E1-DD5E-4D98-AB5E-A7DDD885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793548-F2CF-4735-A1B9-FE0E9FA13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367ED1-51EB-4A28-BD0F-5B539976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EBF566-D4DD-41BB-8FD2-616120D75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BDE178-0A01-4A46-94C8-FC54AFF87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E046B8-BE26-4538-A8D1-D9FE4983C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552BB-B86F-44D7-BF0F-EF6DF4DB0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F16CA-42DC-4133-A242-E0A4C4D1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CBB97-A5ED-4A6E-A2AE-09B470F42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8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BDD7F1-E4DB-49CB-BAA7-9B665BF7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9802B1-D2EC-4421-A1AC-E94E9274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A7BB6-B55E-487F-A719-1899D63B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8C4F7-032C-40AC-9A27-A458FB3F8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3826CC-8819-4FDD-ACED-B06C55F99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B672D-1D2C-4905-A007-4B5A13BA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94223-922E-4ACC-BCBD-A3EF77ED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A0A3F-9C4F-453D-A534-A12B6BBD6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1C474-C538-461E-83AC-948977D1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89037-0FDE-445C-B0A4-7944CAA6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59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129BA-214B-4F55-A75C-6B5D4488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7CF73-A7AE-4548-9BE1-23AEB4E82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0DDA72-5558-4D06-9C05-34CCBA14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B38134-E03E-4D2E-BC0A-E78FF685A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9F002-7E47-4535-BAC1-AA9D26CC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63DA0-B0E9-4764-AC17-B2A76CE3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B0AAA5-DE38-4172-89AF-9C7970D94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C8C22-6FEA-4FF5-9E19-A8B8FED20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57AD62-27DF-406A-B440-729A312E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2518E-D880-4635-8426-DCDBBD668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0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FDD30D-5726-487C-AD15-19AF7CAB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C5DA6-90FB-4229-9C3F-EB918AA2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F4AD4D-2D8A-43A4-BE20-B347E83C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0705E-5AD6-4A94-A3FC-2C5D29E31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60DCB-9003-4531-91DB-FECE9A1B4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404109-4688-4908-BBDC-D3B83BA0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9DFEB3-345F-43DB-A5E1-4FD6CA73F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8D786-51B6-434B-B45E-5AD9CB96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6ED44-4FFC-42FA-9ADF-1F84D7F1B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524391-10AC-4268-AF9B-3FE6AA973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1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A97ED2-43FC-4747-BE3C-8285EA258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7551C3-1224-43C0-A3DD-458CF635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2EE357-264A-4800-9106-16044621E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84C822-C280-40E7-B1DE-DADEB7DBC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4BB849-7049-4E23-9C14-C216EBE02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19342F-67A7-4054-9A02-EB74A5F5A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5981B2-69B0-42B5-9181-C28BBC8A8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E2BAD-0321-43B2-ABC7-F1544464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6546A2-1C14-41C3-9D2F-B4960FDFA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E20735-F75F-4B9C-B20B-8C7C8AB1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2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38DF81-E9FC-423B-B627-09C1F08D3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98048-9248-4204-8015-B12263B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48B99-57BE-44F6-B599-A05BA5AB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060E51-1D57-4258-B80C-B113E436B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F00C3A-4C8F-4440-9211-3FB59848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5A4CA-70B6-46BA-9004-2933F3FA3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EF7C7-3EA7-47B2-8DD0-9C4BB1BA3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D9A92E-6454-491B-8CD9-30CB74EB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9E5445-9EB9-4E90-824C-ECCABE399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BE65E-14B3-4FE7-99E7-4ECB548AA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3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8329B7-62A0-45FC-B7EB-88F86ECCF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719C5-A8CE-442D-80C6-29AB2364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A11271-1957-4C28-9336-1FAC4164E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6AAD78-3D9C-4D6E-8AC3-D90ADC8BF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B20EB9-B0F0-4547-B9EB-6B35C45D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FD8E99-7138-4B9B-B29C-4A2E8147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BE97F6-5CED-40F6-8E44-BD6D921E0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C1257B-C040-441E-A3A5-59CB2E903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3A2A6-8B03-4918-AF99-2951EEDCB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D44B81-F693-435E-8C68-8EF05FC6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4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DA76A2-4A97-46E4-A948-766D15DC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691BE2-A0C8-4796-B8F8-7BA89EDCD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7C828F-95C4-4AE1-97DE-D3D69C2F8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17D91F-EC41-4128-98BA-6A02E7B9C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7331A-ABD9-4570-925D-EC1D1D8F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61A13-EF3F-4AF1-B5B9-9F857741A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F6A95-2230-409C-BBF0-23BB95D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F40157-EC42-4A01-81FA-5520C5EFC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962F18-3598-4B5C-9E46-7E2549B9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EED81-456C-4F5F-8793-C14054D4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5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00E1D7-1918-4936-8EA6-7298D197F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EBED4-64CB-4215-B3DF-5215FA75B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5A1E97-2FDA-4D02-8C69-56A18425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77367-056B-4700-8347-A7CF8B6BA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E7E97-41C9-4F61-A9DB-680B3ACB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37853E-E12E-4701-A5EB-2558FB440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458E4B-1D5D-4DAE-9759-2475AC579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F14830-7D18-4E08-8C28-EDFDFD03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3B8CD-0174-4DB3-96B4-1BF97F64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72CB7-75C4-4BE1-9B83-CFF2C58E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6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F9300B-FBE6-44F4-8526-9DBE4170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DEF016-5E19-4519-9705-3B6F2C59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EAD5A-344D-4EA4-84C9-9CBEBA5E3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CB026-6A49-4010-80E7-1831DDA5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0CA14-E40F-4F32-A090-E6296D07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0F64F-F7DA-4920-861C-3E7CE538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709EAB-E882-43BE-BE4E-36778F5B5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A5AE6-5E51-444D-931D-B07D1301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12BC26-95D7-4161-9FEF-8B5255C5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92E3B5-4DE9-4188-AF9A-706A95ACE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7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0EC39-8DDF-4111-A58E-2F0F1F7B4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EE9F1-E195-4791-ADF2-100C1C1D2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167206-BACD-45C9-9990-B46FFC1CE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189397-4EB4-442E-9143-3CD1E53B7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B1FAEB-D9C0-43FE-9788-7BF93BB2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2275BA-84D6-4936-A139-6C84CD90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7271E0-CD00-46F0-80CF-222352B9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891F4-E326-4D2A-9C58-C8EE43CED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4778A3-583D-4976-BC74-1F4126CD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5DB2BC-93B3-4D8A-A27B-F3259853B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8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6665F-C054-4BF5-AF81-F79D3CA2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1628DA-8A12-4993-BFB8-E7D162A91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E37806-A14C-4B87-8846-F28A7FC29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3176B8-40C5-4FAE-8B1F-E1EFDC91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B77CEE-11E7-4026-9CF3-D5AD7335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B58F86-100B-478C-BF95-B0868994D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79DBF-B0E0-4181-9289-E744150FC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3AA27-BA89-4C78-AC41-6C8CB841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69C9D-F38F-4DAF-B5FC-6E683409A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6322C-4A0F-44B1-B5C0-2D3F90670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69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E44C95-62C2-4570-8B9A-4558E7E50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750BE-4120-4D32-ACBB-85F8E4D73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9B226-F2BE-4EF3-A66F-CF8688F12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7582C-ACA1-45C1-A066-85C9C0A4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C12963-1E4B-42FF-A647-0D70FE945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93732-4609-4197-8935-8127FA0D0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F5869-9E36-475F-ACBF-65E8653E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DD5A6-781D-4064-82F7-75756CC7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43C2D1-2918-48D3-8380-9C7A65367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1144C2-A487-48FA-BAEC-4FB1DA94C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0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7FB55-69EF-426E-8EA3-0BD5CF9B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ED975-8B17-4EB1-AA1F-87C4C935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35228A-3EFB-4AEA-B9A4-C6364DBC6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D6F11E-9530-47A4-97D6-11FF171D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7E0AA-F55C-4C34-A77F-0DC9289D9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925DEA-67CC-4510-8594-F5AA4854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6F182E-2184-488D-9C4C-C69CC8CF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36ABF-6176-4861-8D67-ADDF498B1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D64D23-693F-4865-B2E3-318CA6DD2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E8BB5E-A479-4FBE-B585-D119DDE0B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1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46535D-43DC-4B87-9588-DD8745C1A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C41D7B-9113-4537-8B65-546FB384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FAA99-0634-41BE-8D28-54A9A8C9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14586F-29AF-43E2-9564-437282B88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B74093-2AF2-4397-8702-8196A499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09BC7F-CCE4-41D9-8807-7EB251259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B7F76E-2264-4815-9C7B-1669A04A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6016A-764D-414A-940D-B4EBFE304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2339A-17C1-4CC7-8D68-2E14A03A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02924E-E7F6-4F94-9967-708BABE63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2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43D5E-542A-4CC8-A37F-44175F0E8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D8E2C-B30B-4780-AEE8-94B73E00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866352-9832-40C8-B22B-5C4EF2945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AA975B-C0B8-4BA4-9908-F9D3EF873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ED2617-F494-47A0-AFA2-B1BC73522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D5BAA5-B069-4819-9B3E-D97165B4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03AB5-C446-46D9-90F2-3F9F12FC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48C24-8E19-43F6-A308-9A9429565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C94FE4-11F6-4125-A950-6C724EDAD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CC3BEE-9A6E-43C0-BDA3-23F471B0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3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9A6442-0345-46E4-A1D1-4C2022C4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3617AD-CCEF-4B82-AC2B-5CC17942F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EDC43-8D46-4990-AD98-E28502F2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BEF565-4EF1-4BC8-8AAC-9DC18820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933D3-3037-4FC8-8956-184480762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D50214-AC37-441B-AD90-815FE257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431F4-C538-4F01-8532-221B30F4A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03EB5D-0539-445F-B8B9-CC30A8161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6B1EA3-C09E-44E8-AAD3-4669CD52F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1272A9-4B7C-42F5-8CCB-0DB003DB0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4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5B5CE6-B84A-437D-91E1-CD6D996D8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C6AD3-2C09-47CB-8884-167C864A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D495DF-E5AD-4225-89E1-38D4F7E1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9B2916-49BC-45CF-8F40-49A3BB15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9A966C-61CE-45AE-867A-3F29B46A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0EA462-7673-423A-B0EB-2B167B0BD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A422CA-E699-4822-BD38-6548ECEC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82E0D-D51A-4D6E-86B1-6107D7BD6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87F06C-6445-4127-8EF4-978232614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1FA0C-4BCF-4CB4-93DE-FE5A83F7D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5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A86CB2-40C5-46E6-A964-1A25A5F46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6A2720-3840-4B53-93F5-AF742C971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A6B9D-A81C-4AB5-A7A7-90FD24AA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7414E7-F2FE-4484-8A5C-E8957CD60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A8A0B-B66B-47F5-A689-697356C9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266B5-C6BA-4361-AA0C-EB17B23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5A3C0E-9DF5-46C2-87A7-719E00FA9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7536F-F300-4FF0-9699-1E88AD2EC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5B7DC6-1FC8-4F6E-A89E-900DA8A15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85F46-C2F5-4A97-A718-2BEE2CE7F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6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309E3F-33D7-42C2-922E-E8506D551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6B16C2-1AAC-4840-9B18-DDD5A19CA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45B35A-94E8-43CF-9219-1BDE9211B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0BDC93-D0F4-4F57-9CDA-3D5EE9AA8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D5F2C-DE99-4AA6-AEFE-18392A889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F99A0E-B641-40E3-A21A-4F17CA97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17B10A-2470-4ABD-8F87-C9FE4079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7BAED-7F7A-4DE7-A799-B333DF788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81DAA-8418-4C8D-B8EC-66F90364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7EDFFB-BE50-4506-BC2E-1C70614D1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7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268A4D-C31F-41C0-8107-8189309C2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F8052-4DA6-4367-AC49-83653CBD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BAF08B-28B3-46DA-81A3-2D076CD22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F71291-7890-4AA2-B259-7472DF71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218D0-0BDC-4EAE-A222-288872B6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ED3840-F316-4BE8-91AB-C43720195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D6B8C0-6971-4636-A2E8-742F2F0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C22283-1961-4AEF-9F74-252EFA8F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A115B8-4A7A-47EF-84CA-9B4B4C38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A7761D-BDB3-46D5-90AF-83312BE04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8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65F92C-E413-4682-A37C-39258C05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6B976A-C386-460D-9A85-2BC3D5A89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0BC5B-3B56-4DB8-912B-C951C333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778E96-A43F-4BC1-9551-C8C58F25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61B39A-34CC-4371-BA11-BA6F9D70A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161F3-CADE-4B56-9477-9058B8C0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E1042-0A03-4FE2-A5BC-2EE712AA6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E9F14-6ADC-4051-A952-F621CD448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D6AF2-7B43-4E56-9416-0CD83C78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735E0-311E-47B0-8FC4-7EA809647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79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6E82D-D663-4DF6-B366-B30968B8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7F836E-E944-4166-92FE-16C14EC6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21A63-30F8-4804-8BBA-16C21E99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F93EB-DFA9-4D7C-A9A6-BC3A04F1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88BA2-6343-4A39-8C41-DFD6651C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CA02A-4BC0-44C1-B0B9-5A57CE61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8562B-8EBA-45D8-AA3F-5E3DFE7F2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8549B-1957-4EE9-B1C4-8EA0AFF07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A224D-0B3A-4A0E-845A-D04FB220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2CD4C4-08BF-40E5-A312-156EA7FE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0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E0E5C-227D-42F1-98ED-7B3B4F91B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C3EA8-DFC5-426E-A2DB-ECA4D9D2B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0DAE32-78E3-484A-85C8-88F5367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C8F5AE-3DBC-41FE-8E5E-48E06A039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BE82F1-697B-4A3A-BD73-F61F11F0F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EBBA55-D2DD-462B-AD9B-C4D101A0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256AD6-0E97-43DF-ABAA-FFB057C10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9989C8-5D47-49E3-A7F9-9FA69038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0A4CDB-CB24-4152-A142-3EF981F9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A62697-AD73-4440-AED8-319D3A7CA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1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6F1E5-F239-4BA5-9CD3-215D92BD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EC4994-6834-4BDE-BD0A-61D230EC2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6C0D2-57AB-4B12-9F42-FB19C7A8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1B263A-8D8D-4F06-AAE6-74ABE0C6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0DAF6-919E-4CB6-BF83-16E41B05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A0198-3BD0-4D2B-B719-E14CFA234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93007-2AFF-45CA-A5DA-1A94714BF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EC161-AED6-48F4-B150-0F030AEB1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A85E6-B425-4080-8825-8AA08FDCE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C76136-D334-4FB9-95F8-5179B590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2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589E4D-EE9A-45F5-8438-F265508F5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158A3B-2CCD-46EC-BC95-34310048B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7AE373-39DA-4F98-B9DF-F11FF2B34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29EEB1-7680-46DB-AB67-01BBF1476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1C8C91-16A5-4BC0-AA50-9DD2BBEF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C213E-ADF8-4249-B4E8-8CD0D3B24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8AFC2D-F166-4B71-8032-603E0E722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4C40F4-BDF9-4DE7-B96F-372D4DEFE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7819F-700E-4988-9DE1-9851F369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DF93D8-5A08-4099-8C98-85000B44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3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124AF0-4E9F-4D87-8500-4161BDCB1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DBE6B-5DF8-4CAD-9B8F-C329BF7AF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B2E615-08FC-402F-BB7A-0807DF76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52F2C9-57F6-4A7D-A234-2B484FF7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F78FCF-808F-4F53-A144-4105B32B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75A15-099F-4893-8564-7F13453D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EEE790-7271-400A-9FF2-557C8B1C4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56E170-F2E6-4E9A-A9C5-E0E26969D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78E391-A9A0-4796-97CF-DE1D835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82689-48A5-4681-AA21-E0B2F6490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4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F321E2-6C29-481C-B4AC-7B59B8BE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E3509D-045E-482C-A1C4-E39D7F1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0257E5-9EAE-44C4-ADE5-DBB4840D2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8BACC-6EDD-4F18-98A3-DF9D9FD0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84A950-5F28-43A8-A8C3-D8CA22D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4AC00-1039-494F-A8C1-EE0A597A0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F43D7-E778-4573-BD6E-ADEA9316D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4CB2E-00C3-4DDA-93CD-D533F563F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A08F4-4905-40B9-8AE4-CC835E134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9D920B-68E6-46DC-A241-85B48F279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5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E86D02-EEA6-4DC7-B5BE-0169A51AE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9D0152-E350-4898-92F8-4D264995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972F35-4E4C-483D-81D4-BEBA879E8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26D749-170C-445E-BBDE-3BD3D7234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807DA9-0ADE-413D-930F-B12C4776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2BD745-0235-463D-9A12-A73A061C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D7ADE-C70B-4BC2-99F6-ED505BC9D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83F0BE-63E2-42C0-AE0E-DBC62B219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9FAF5-5937-453B-9CC1-273752980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5087BA-4988-4F06-A659-FE6D446A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6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020AA-C860-4232-8226-9148FB05C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F56B2-99D7-41CE-BAFE-262893174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7DDD3-248F-4D84-84A9-9D647971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CCB6D-2E34-4717-BA72-BF7F4D546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2DDCBB-4FEE-418E-8A7A-FE78FAC8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C9493F-F53B-4D82-882B-6E6384FF6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364092-2B72-476E-9F50-F84E5866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FBF1DC-E8F3-411F-89BC-01ED0DDA4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2A9769-C3A3-428C-94F1-15AAA2705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9FD088-7F19-4E00-A427-9B8C5A7C5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7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04151-AB18-4B2A-9FE8-FA165665C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8C632-52EC-4712-9A3E-DCE67FC9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3EE61F-5B35-408F-957D-F6A9BE5D6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14ACB-9993-46A3-847B-FEC6E5CC3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23238-AA39-4C75-9294-0E5775ECA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DFB32-F3B6-4392-854E-0B540F1E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C2499-D093-4A07-AB1E-FCA076A4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BED48D-77C2-4A1E-9223-3A5407A2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2DC7AE-CD93-495E-BD9D-53CFF65C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4276A-9711-42B4-980C-C969398FB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8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DB7BC-DE9F-46A5-8BF6-471DB13BF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A76F34-F875-4D84-83BB-DA88D37A2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78313-301C-4F98-BF7B-EB819D16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0A297D-F32E-40FE-8781-6B9A6E6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B2124-6F5C-40D0-A30B-C7C81253F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B748F-1F63-4CAE-8B75-F73AEFBF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FB0C3B-D82E-4A05-AD0E-CBC62EE7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39C52-5D2C-4BD8-8366-0E7F8A701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8C5ADF-8E5E-4517-BEC3-248DD86C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9912B-DA40-4033-9E9E-EC3E41D5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89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7E5027-2B0D-4E7D-8EE1-A66B3270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10DECE-A473-48E5-9375-436ED25E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FA02E4-EAFF-4DEE-B5DD-0C66BBABD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D43E1A-8509-43AF-8022-F39025B7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6EB60C-0165-40EC-9DF9-945DB83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70F8E2-AA22-428D-AE7D-5AB23152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4263FA-533F-496F-8FCA-8F4321C9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9662E-56EB-4DB5-9C75-D8ACC33CA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B7E321-5DA3-43BF-AD5B-33EAB361A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B93B3A-2289-4329-AF5F-65D345D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0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D12B8E-E1B6-42DD-9BA9-162C57443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D487A-7099-44DD-9923-D60E5B3E3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12F1DB-02B3-42F9-89C7-25A6A730D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054374-A110-496B-9C95-C30D4B23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8F793-5FA7-4EB5-99AA-9B54DA27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A8FB6-D80C-421F-8E83-BD53DE20B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85A60-8D5C-477D-9A93-FAF18977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396E54-BEDD-4C82-8D89-A4F5F8145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B9E1B-DED2-4E0D-BC7F-EC76B8197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E8FA1F-2E0F-4746-B41D-EC13E414E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1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BE076-5B77-43BE-B702-62661DBBB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DFD626-DE56-400C-80D4-DB27E50E9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C1A847-E49E-4440-A1F0-EE2AAA7F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A90279-8CF0-419D-A47B-A8E7B5A3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081795-9713-4DD8-9707-11574A215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55BC70-50D7-4085-B330-1D45863A8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C865D-4AEE-46F0-B97C-3079BED9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43A6B9-6A9A-451A-AFBA-DC2515EFC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3FA05B-39D9-46BB-86BE-72850630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A8CE3-0CBB-4545-8D26-6A2ABD45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2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798425-3239-4C48-AB47-B4B08EA9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FA030-3FB2-47FD-B99B-600562E78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5F3E32-156C-4DCF-A5C2-D6FE1D14D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DB724-59F8-4A60-BC11-0A1C09D31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7B727-B750-41F1-B717-9F9D6E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5F3B39-D7F3-47DF-ABC3-3F62F8A1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B831B-E8F5-4E03-8B09-8B6A0E45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DF993-6509-4C6F-B717-F51C7F9E9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64362C-4957-4684-ADD9-8FC030A74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5836E-3422-475A-A1AA-E9D09CED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3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210AE0-3136-4DEE-AEC0-4EC8F6B1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05B21D-AB0F-49EA-B3F2-40C841197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9449BB-5080-4586-9CC2-73DFFFFDD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39125E-378F-4C0A-ABBF-286EAD14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07833-E5D0-4B44-B58A-F1114EE68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6DB37D-A1F0-41CE-A31A-950728E4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EC820-CC29-4BBB-BB54-96B68577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8B435F-7AB9-40FC-9F91-A178380A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332A6E-E031-4D0D-AC25-59CCB8A8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C19F8B-4915-4228-A80D-5F97B6DF4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4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F89B5-0748-4B02-B94B-E4B5D068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598A22-4ADE-4A82-8F05-9A6872CD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6160B6-F085-4262-9A32-1834FDDA9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4C3B80-11F3-40E3-8EE0-C75A022D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635BC0-25FF-4465-B9C1-932DEECC5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494CA-5D8C-42FA-B15C-D8FB97708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BAA9F-49EE-486B-9A33-02C929FD7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B119E-6464-4DC3-8F1B-CECBA560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7C351-4EA1-438A-B6B1-D4F0C286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571700-A79C-45BA-A81D-84B3BADF7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5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1D9ED4-59E4-4B20-8C7C-2AF7D7C1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95F29B-0876-49C8-9FFF-CBA1FECB7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E885D-F758-4C94-B5EA-A513EF794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461DF7-BE0D-4D6A-B6F4-084424E16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86021-9EC3-418D-A596-DA4F2FDD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17CFCB-6608-4F31-AC8B-5843DFDB2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8EC0B-B8DD-4C00-8ADA-08890108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9D345C-13C1-497C-B5D0-7C17D83F7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19166F-52DB-4F6B-AA82-F909AECD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A5467C-9039-43EC-903A-95BA7905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6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AD317-B336-4C5E-8ED1-D2BCF1CF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1F92AC-5213-48CC-9DFA-F4C0EB3CA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4D9E5-D275-423D-B7B7-5ADBBFC30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BF1F85-0904-4168-A9C6-B75D17DA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D2249C-1B03-4F14-A875-9CB335F3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4FE096-B8F1-4FBE-BEA3-BB2826387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F4B9D5-7F9F-4B46-B132-499EB0F5B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98D520-364E-4F22-884B-DCC63163E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4D753-9BD1-4C96-AD36-893481B01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77666-5731-4D3A-9D3A-F3768462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7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95BE4D-6919-4F79-84DA-F63538C3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7DA65-6657-4423-8482-B7C69F30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8F19DC-F71D-49E4-9F7F-9A4A58EB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1F2AAC-D9EC-4739-9666-30C04164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5FCE2-3867-4B0A-B2B2-A47B95244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14C58-C653-420A-A020-5F8E072A4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BE4647-B868-46C5-A4B0-091E74187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53FFD-E5B2-454B-B024-356E763D4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A20A5-337D-4E97-B143-18C2BB9F1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A03BB-80EC-47B5-8F0F-AEB56A093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8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994B4F-AFCF-4AB1-A5E6-BE828154A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E6DB3C-4AF5-4A6B-92F0-4CB91B039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BB8EB0-892C-477F-9198-64B5BD182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88378-AE88-474D-94FB-480553E3A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15865-FC58-4FEE-BA9D-00E27E0F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38E3F9-1820-40E1-BADD-2CDA073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1146A-D40D-4ED7-98C4-7BF131A0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87455-3733-4749-997F-C84D0E43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E8FD9D-14CC-471D-9D76-CC7459B57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D4DCC-70F6-4441-A2D0-B6CB4736D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399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F1D83-CA3E-4A55-A1D2-85C8D5DBB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6FFB7-7F24-4E2F-B4A8-B89FD7FC0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EA41F-72EF-4157-A387-60B22882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10A2DC-13B1-4280-B5DF-86755D3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D41DF-2E77-40AB-B805-1B1CC15B9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234489-1E10-484F-95C1-1C1B4439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A0EB8-2EBC-48FA-89C4-98C502848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13150-2FAC-4552-B6B2-D53D2306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DA518-8317-4333-AB16-A26218C0B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5E274-D3EF-4308-ADEF-601E49F72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0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C0556B-D532-4C3A-9455-3D0590A90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3558E3-6FE4-4598-B903-4D60FACE9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C7341D-7012-46DB-AF76-CB59DD74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D35F4B-CBB7-4C0E-8F83-926265A4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5A71E-997C-40C1-9F11-74F8B748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8D25F-8DE9-4655-A0EC-96D38DA65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5DBAF2-8C19-48D2-ABBD-29FB6806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63EFD9-6FDC-48FF-8B59-C38323C9F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A88ACE-92AD-4D21-B6E8-FB623FB0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8417A-3929-4247-AFFF-0389919E2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1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125E9C-9D26-4C04-9518-AF8C6AB5E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A18A4-2A94-49F5-9145-510744D86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A090A-9A25-47FB-B5EC-122B4C917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F98273-69BB-428B-AEC1-7B055437B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12B16-6707-49BE-8A83-DEE724764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556509-72BE-4400-B25F-791F7D44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2E0AF-6194-431B-B6D3-8AD83B8E7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E5FD25-A28A-4117-B719-B02E4280F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2E312D-5681-450A-8D99-53EF9BE2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390870-E313-4845-97A2-3DE015167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2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F5449D-5DDA-4357-9FBF-F6FEE7D9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A68AAC-D811-4117-B794-2563A2335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CF156-C152-4155-9168-240BC49E1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2B25F3-C212-4F58-BACC-49C11BBE8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CE1954-4B07-4175-A218-681CAB9F4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B5DA6C-2D97-402C-822F-8793BE424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739C90-6DEF-4046-8AB9-095F26D4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863668-F1FA-4C63-B793-5CA61521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186718-BE44-42B7-8736-775C547C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D05F3-71FB-45DE-B3A8-5D61D5BA2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3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0CC8DB-861F-4642-AF2E-7F6B31AC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01B34-5653-4577-87F6-EF6F44814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D0A61F-42C0-4A3A-9CDF-2312488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ACD8A3-6B83-477F-8C0F-886539D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B8DE35-4E90-4A0A-80DB-DF60FB13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F500E-0F6F-4CC6-99E2-2F71F868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FDF27-C7DB-4EEE-B715-DD67C7B7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0C6DA7-64F1-4664-893E-18C8C9FFB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1A5FC-FF10-4642-B5AB-BA23C875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7C588-7D45-4325-A28D-7E0245C1F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4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BDB54-4282-4999-986B-788D7E52F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F14B78-8C50-43BE-8FB9-77AA87A3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68623-5D94-447A-8FC4-919C88927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AB789-CA40-40A4-9DCB-913316C2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D2B0BB-FFEC-4780-A84A-7B4A2F70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42884F-5463-455E-8CA4-62C2158A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99CEF5-EBEB-4FD6-A935-7F2731099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734D2-B6FC-4788-8184-FC808372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ED2A5B-8499-42AC-B14C-5469A30E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3D3E01-55F5-4B2A-B0FF-2738CE61B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5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8E80A-A7C5-4763-BFBF-47E79BC30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872272-49C5-4035-8AC8-93D3B549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4D5D08-BC94-4886-8FFD-9AC7F5B33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02D28-85A2-4A9C-9D36-89FEAE94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E1817-D7BE-41BA-893A-1F1E47E3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269CF-48C9-4337-B6C5-BD6272095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61D833-9C2A-4600-95F2-52304F61C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4D1A3E-015F-4F82-B681-88DEF546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FC6E1-A491-441B-9BEC-F6BA35EB7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7D5D2A-3B8F-4A2C-BE0E-668BB073F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6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51A18-1791-46E3-AA4D-2EC4073DA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135AAE-B791-4478-8742-52BF3DAF9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DE7ADE-5C4E-46EF-A9A0-22A77BE4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E827B8-C396-4D15-BDCD-88D6F2E2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BAEF0C-88DD-4249-8498-ED9A3F58F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5AF639-1354-4EB2-A730-974984793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39EE5-B41F-4665-894A-3F50D1D71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344B1E-72C2-4BD5-9943-394BB818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C5615-984A-45E4-913D-14D7DC2D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F68B9-EB2F-431E-8F36-9CFF8E48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7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A0FABC-2F26-42C6-83D1-10655FF40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840806-7F4D-4DD2-AD5B-F2204A37E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BBDE62-E570-4DA4-8D37-0F0E8E95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AB5EB-9BEB-40C6-B117-31C9C97C2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08700-0907-47AF-9972-6721B18CB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1365B0-C663-4820-8404-A2F93A32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28E66A-A40D-492B-BDE0-ECAEE54FF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2D1A0D-45CB-4445-A33F-BBF109A4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03968-25E0-4502-93A4-E6CBA3955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4E06FA-7784-4269-992E-0663BFC1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8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7B8BC3-8350-4E3E-8239-C45666AB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85FE35-30EC-42B7-BCCD-8019AD6C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4101B-4CEF-4D7B-8F9D-AECD4CF64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89087B-59A1-405C-BEF1-EDDAD11AF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CA7E0-B15B-4D36-B865-2D06180F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A9732D-CF14-4FB3-A4D4-482BC9BB9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ABA33-E7ED-4E03-9DDF-A439DE37F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2B2817-3E90-4BF6-9B1C-A837DC167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FDFB68-6FB5-49FD-9DF3-9CA4A56DD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BC8771-0B4D-4906-BEAB-01F2AE8E8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09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EAEB4A-F9E3-4EF4-9BA0-5C9AC34BD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761B0D-0E12-4105-A17C-8E58F6F4A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D3E65D-F422-400D-BEDB-F86D43FD6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D7CFD-0B88-48E8-8CC0-B6732698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7C55C7-0459-47A1-9A49-C517BDF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37DC8-FC5F-489B-BA0A-A1F6FBA4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351E3-BF3B-4692-838B-1B5A8CD39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E114B-315C-4C23-AD72-77B72BE18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2165A-58A8-49EA-B4FE-8890410B4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57D772-A2D7-4CA8-B804-B0539025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0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7E9160-97DA-45EA-BDA8-8AA9999A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45BFD5-CFCD-473B-B7F7-606FDD1F3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DF5E56-C554-4F8E-A14C-7F51254A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3F921F-ED1D-4BAD-8F6F-F21ADA4E6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8A6079-D7C4-4245-935E-BF4F257A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7705D2-D6BF-4272-8510-FD31C2F2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E4FA2-D4D3-4BCF-8E33-34763F634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B3A7BC-0F2C-4806-AD6C-4E11C56D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2C274-3CDC-48EE-9572-9BADC984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7AC237-27C4-485B-91DD-803B393F3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1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DA94C-6431-4DF9-B796-6D00D97A1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013A9-3F57-4B95-A1F2-99E9F5B3A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3D0398-0C62-4D6E-8CA4-ABD0390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5F1B1F-B2E3-4153-9D4D-CA71650C8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995D0-0B94-4D8A-A3BD-72EF6DFA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5B1038-82D3-46E7-B4CE-7847D382D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38A83F-70BB-46F3-8593-DDB632EE5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397CD7-78ED-4DC7-9CEE-D6C519CB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BAFFB-D5E5-41A9-B031-3054474B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F4619-4340-4888-89A9-D212B83C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2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D6158-267A-4459-B2A2-F7521091E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54E2D6-AE03-4D0D-A9C4-ADA2A9D1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C5344-8823-4E96-91F0-FE09B6CFA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15EF10-BC60-4560-9A2B-68B874921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2EEB79-FDAC-472C-8483-7954490B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F2A10B-D6E7-4B25-B134-F6CF9921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E588D5-85F5-451B-8772-A902C05D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35A93-2850-49F8-A908-4FCC6BE65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3FEDB9-624A-46D6-BBE5-3464352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605DF5-CBDC-4635-B221-0EAB7A36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3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2D04EB-925D-4E95-B43B-818E1DC2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2005F-8174-44BB-8CDD-94CB16068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78FEC0-CA5A-4FF4-BCB1-A1F9CBDB7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F57D9-175D-42F3-9FE2-B88934F62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0ED82-A8F7-4934-8389-FE07716DB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1EDBB-4B22-43E1-B6CC-10DE226D3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4DAB85-8D29-409C-927A-A2204EEB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9CBE2C-7FE1-44DC-811B-3E8B569A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F26D81-4F8D-4C14-94BC-387DC7CE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AA4374-6B36-4D5B-B2A3-4302351C5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4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AD6BAD-9759-4135-B0BA-37AAB8E1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9092D2-EB6E-4304-B069-C10456BE6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395D42-E070-4BDA-BDBC-5A33F50C9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DFFB44-9E7F-4C0F-84BE-B4C3052A2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BA204D-D689-44AB-AE78-247C8C17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DECC29-0924-482D-B850-0038F1DF9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53E22-40FF-4DA3-B772-03729EC85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56DAFB-6448-4C23-8200-9BC6C80A3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3CCD1-87A9-44C8-827F-29BB1AA7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AD2D5C-3589-49E8-8541-EF7944702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5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52048-3196-4327-B86F-404912FF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2C6547-2D75-437A-847F-B6D4B0087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4A23F-605B-4F08-8AA0-A27EF7475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021C77-E4B2-4016-BFD4-B1EEC1B24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54071D-C739-4499-8386-A458D2E6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480B58-A5E6-4ED5-9538-B404D2CF9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5BF7E-AAB3-4384-8907-0DB03750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B7F2D-9D42-446B-8DAF-48D022A12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BD88DE-AF16-49A6-AD5A-E9ADA1B0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0BC2B0-9FF2-4079-8B82-38146026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6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2522E6-8BB7-408A-A6A8-8CF104A70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9588A-2C4C-4FAD-965E-2F24B29C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D67AC-4E43-4627-8DF1-C03FA502A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64D0F5-48CD-4E99-864A-11D45768B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66E2E3-F831-4F1B-8943-D2C626845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6BAAD-55F9-4F03-92B8-D7D92855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8586E-C50C-4BDD-853A-3AFC275D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946AAF-657B-45B1-93E3-269301FAD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36838-0100-4D63-9D6A-C324C731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5765F5-2DAB-49D3-84CF-BB493724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7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93B172-F950-42A5-B11A-C0FF63A98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CC95B-09DB-40F6-BDE9-9A953069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2DDD10-BD95-4C20-B17A-C1CC3E621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9F2E2-6518-43B7-8010-EE50F5D71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98067-42B1-448F-8BE2-B0D77240C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57EBE-144F-4AB0-8E82-0D17A735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DE552A-9FE2-4ACD-85DB-C2289899C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D1479C-F0B7-4A05-B679-DA8BC81AF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2DB78-A89B-4DB7-B6B4-9FC81E052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215AD-599D-4521-B9A6-0E12B80C5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8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BFB305-8AB4-4144-9A41-942B27010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F9E88-455F-4AF8-9910-FE267FA5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062AF0-4C0A-41EA-BA24-09A0E294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B91404-0763-497C-B04E-1B42891B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554E6-C825-4603-9421-E266F0B3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28ED21-B9AB-4D6D-8CCD-EA4E0BF7A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72970-B720-49F6-BDA8-BBE32562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8D0FE6-1A6C-4385-9950-B049774FB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5FC649-7112-4D75-9FA3-A1AB5AF95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1A8B3-9340-4A0C-8D32-B5D3AE2B7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19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D8ADE-49B3-4871-84F6-E99EBC9E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E505F-3BF7-492F-A29A-64523ADA8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78DB0A-E840-4CCB-BE22-FD5F126A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944966-47B8-42F0-96B7-CF1A836C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484E2-6932-44E7-BFA8-6B1EBC6C9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1E6682-D570-409E-8267-B436FAB8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5A0DEE-ED2F-4ED5-A67B-A96BC878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F1B0B8-ABA4-4AD3-A406-43282B0ED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472C64-0879-4017-9739-5B81CBAB0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B190BE-C35E-4108-8394-557C99B4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0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013AB-0CC9-4C4F-8F31-5137681A2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BBEC58-9F3C-4B10-BAAD-ABF53AE6B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011ED5-E09D-4339-A90F-936FF8692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28464-F49A-425C-B4C9-620D3AC9C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6C231A-21D1-4639-917F-07F8DC42F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DF47FF-F9E9-49AC-9334-BA3C55E0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2C111A-100F-43D2-B4CF-1FCCDB2E6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397A68-913E-4FFC-9D34-06061DA9B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5073D-E7F9-4B81-B0E9-563EACCDE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985F5-547C-495C-848D-433CF01AD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1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63EBDF-56A4-4FCC-A163-82BAD1FCA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AE32FA-C0EE-414E-95F6-D1C9F04FA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01CB45-0372-4833-9929-0EBF069E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150E1-283B-4B0F-B3CF-0177CD22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3AF99-7048-4E5B-BBB7-C253F5D44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9B1F93-411D-42AE-ADAD-D527F43F0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244B5-A1D1-49C0-A4C5-4690295AE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34EDC-9368-473D-AC33-F4AFDA482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9BD995-DEE8-4607-A889-97B944156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DA9D0-3FDA-46E3-9AF3-4A0D54822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2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E9D41-F55C-4603-B97E-4CAEF6D77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9F93E5-26E4-4D78-B671-37D0258BC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E4728-3070-4FB3-BF1D-302DC2DB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B99B8B-BA30-4F55-9B48-810C06CF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85F8F0-8C38-4AF0-9573-AD32CFDB8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E6F08-3B1D-4D53-9CE4-EFE6F6B5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E51CB-970A-441F-AB12-12345DDC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160F71-88E5-4A83-883C-6E07C4F0F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7B59F-9564-4522-B477-51E4FDE43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1CD925-F0C0-4840-BC27-B76D98874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3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54784B-47C1-4BF0-A152-1EEA38B97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030FC-CE27-4A1B-A99A-F0768C5DE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DA3B69-67C6-4F46-9EFB-4ECC927A9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A4390-EE78-4DFF-B5B7-79E27095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0831E-B955-458E-B003-B7B1E7306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F2830B-E965-454B-8018-1A1E90DBA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D8D72C-8D04-464E-B269-7CAEFFAC3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AB15CE-1C27-47B2-A380-02B30AF51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3ED89-6105-4C75-909E-D4D88C593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88F870-8033-43C0-91E0-9D6993B1E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4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75489-8B56-44A8-A4FF-55C91CA54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FD3F13-115E-4D88-B1BF-C12A9E38D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53984-7E81-4402-86E0-770C0E28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CFD297-F65F-44E7-8454-F7CA7E10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F9DCC9-91D8-4895-BDCC-E370FBA2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4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B4E3E1-EFD5-4840-89D0-05208FCC0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5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6FFC61-44BE-4737-BAF9-FC0774BF8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6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E115D-B21A-4068-ACA6-9F4A1CD9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7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565731-A17F-4095-B309-C70A681FE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B70615-439C-4EA9-A996-43E2C540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5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74857F-FC57-4EB5-8ACC-289528817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3C520-FB29-48A3-9C0E-14068DC17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BB0A2A-30A0-4E0D-BBCC-ADCF0A146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6B946-4891-497F-AFED-1FA0B91A4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6F619E-2CB4-4150-A8F8-B8478A639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498B5B-2DDB-4076-B094-057E1BE4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BD0B9-DDD0-4687-BEAB-FBDE2473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B0BB2C-B754-4AAE-A428-A02F338E9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65C00A-0CEB-450E-8663-1BE4C081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8F0CFD-4394-4A39-9552-CF3E6147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6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E561D3-6C64-4FED-9E7C-416C187A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9C921C-4EF0-4B1A-932D-CD7775467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291F56-C1A8-4087-B685-B538EC759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1224B9-0E4F-47FC-9CEC-B463B2E78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83C0A-A20B-4401-8303-31ED9532E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433546-C5B7-42EC-B650-2FB7F6772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B42A62-6FF2-4670-8811-38CCB9EE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F4690D-8C5A-4951-B610-80442E868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AEAB6A-5C9C-44B4-8903-D2DC708F4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05F41-E272-4424-AD21-4222397B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7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E08A9-3300-4535-B9B5-17B78A183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0E7D61-3528-4054-AC8A-8DD8E328F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4F4DBD-33F4-4CCF-9C68-F8F640BB3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04DB8C-5B43-4BC1-A56A-21D75B89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F751BB-02DD-4FF0-B2BE-2A564249E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F6A259-1208-4926-BE9D-D052550F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D1EB0-4458-4809-9280-B33ADD8C0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F4ABE4-7779-40BB-ADDF-12E2F90FC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F97F2B-B667-481C-A81D-791419A1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FDB98-1C31-4E28-8BA2-3171A6B5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8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8E97B-041B-4487-97A3-A15C252E3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ADCF6-6D6A-4D27-9267-A38877455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1E1410-4E42-4CEC-BB10-FB4F217D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D6E08-F529-494A-A5C4-804BD5FE7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1B8CBB-3AA1-4C24-817F-6D323437A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723BC4-50BF-42BD-8AF7-E1C7FAB6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62239-9859-4C90-A0F7-1321D8A8A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9DF1B-D596-49D9-8062-C90D8C1D4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F41704-118C-4CEB-8881-EEAF7C27E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97D90C-140C-481F-88B2-836BD536A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29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57CE1-9A77-4F6F-BD5D-A91FB424A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22274-C84C-4264-B50A-0FA84952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B81F2-9771-472C-A018-94EF44911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99C2A2-A025-4AE4-9637-64DB280C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2469A-067F-40A1-8A9F-8D20CABFE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1D7BA-F01D-4F2C-9D2A-BBB2C26F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603CCA-56C6-4113-A5D1-6965CC743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F80E6-D6D0-4762-A122-50BF69808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95EFA5-024E-49A4-969A-CABD258D3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E56A0-6C01-45DD-96E6-0C9347B5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0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A41AC-41F3-457A-AB0A-4DDD40FC7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7A7E29-7E49-45C8-A00B-62DC4E8C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EA4F82-AD41-48EB-BC82-B32D5B93A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A78B3-9E6C-48D6-B004-0949DF88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5E265-F3E3-45DC-9E6E-F2BB7D53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45164B-6124-44D2-8E7E-1C2174744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D2357-74D8-4F7B-BA07-38FF1D79E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C660E-07B7-4A43-AA6D-A1BD55584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8E8B0A-0655-4D00-BEC8-677A24E6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B97050-1724-4FCC-92AB-6ACDA458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1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B6248-519C-45A3-8765-E0D857232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C7BAE-41C8-47C4-9DE5-8C6D710FA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113480-4406-4790-9966-E81C4C3F4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DCC73-A4DE-47EE-9333-ACC56430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3F779F-8DEC-4059-9FF4-8FA5B65BC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25610-172C-4BDD-BA94-03390A95E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C44AA-1A24-4644-93A6-129250E41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C0D7C8-325F-42EA-91E1-DC674171C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D5457C-2B30-4A7F-9016-44DB07456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58B31-1161-427A-B7AE-F75C89CAD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2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CFE37B-1411-4D6C-8332-B5DF7A69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D75813-A5BE-4799-9209-5409695E5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1EE722-E769-47A0-AF70-9481D5E6D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E6B13-2F79-41C7-8784-AA98B242F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BD681-4017-49FB-9A01-6129264E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87442B-1C54-4809-B00C-CB36859CE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8B0B0-0750-47FB-8248-985DA37F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E8187-99FE-4A5F-BE7C-2F00952EA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34BB24-6FD9-4D59-A2C2-CB0BDF65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E9FDA-F597-49A3-90EA-39720D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3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80E6E-BCA2-460B-B853-86BC4A050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D7292-EC10-4BB1-B212-2898EEA2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3269D-8A65-4164-BEDC-F8A92F8CC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A6B1E-DC7A-4167-921B-DE080BEAB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58854-7ADE-4118-8FB2-C5DB9DA22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24404C-8C10-4906-8755-84FB1E1DF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8C9D7A-4E07-4E77-99F8-EE1A4172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47D5AB-12FC-415A-9C9C-B8D313665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48F240-4965-4C39-8868-34629B55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B2F49C-E2ED-47CC-9CA5-B2F60D37E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4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963DFE-6E40-4161-8814-96B7F6FBF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9E50A2-5EC5-40D1-AB7B-216F2071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B2D7D-030B-404D-8BA4-EAFAB1E75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2E95D-24ED-43BC-86FF-79586E3C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1F7DFA-5C77-43F7-AE46-74A7C09F6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1370E-AD8A-4F28-BC61-019421022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217EFF-055A-4064-8093-7C361F903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D1306A-0518-491B-996F-8A9613F7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07FEE-3C1F-4B84-B616-2942D9E5A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4E0F29-02D2-4CC3-AC3B-94D8D0F0B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5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7C1F04-E72A-4332-B78F-BD419EC31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C13D30-9D96-447D-8231-FE6D0E81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63134E-EE8D-4A66-99F6-BD50FB33A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CF1715-170C-4827-A2D1-5AD3DB72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30E25-23F8-45B5-8F42-81B84193E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9D69F8-2D84-4137-B2B7-22B9F76B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5E7612-6394-42DA-8044-B48B1DF27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C4FF99-7DFE-4EC7-AEAA-0A7C6BFB1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8FA727-918D-45D3-8EA4-DD306633F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BD03C-42CB-475F-8C12-67381D6E7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6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9D9DB-EC18-47FC-A3CE-9765E45B5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17044-DCF1-4CEA-9A7B-DC0E6798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E4FBED-F4D5-4CA9-8764-CF68A34A5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9839B-FEBC-4109-BC18-34CABD727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6F446-5C57-4C8C-B256-5C5C026D7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CDBD0-5742-44A0-B109-AC54C4BC5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74DB7-3925-4D7F-81E9-87FF190D0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2A2AE1-D4E9-481D-B8E0-66556CDB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EEE0DE-32FE-448A-A1B6-16A31FDE4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F05EFE-8080-4FEB-AB79-25E44D243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7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35631A-4BB3-4507-A3BB-4D8078512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91F56-49AF-456F-9C55-F98DBCC7E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45667A-47BA-4716-BE9A-917E05331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855BEF-F33D-427E-90C4-E347DDAEF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B8BF7-B706-46A6-AE68-B8467A640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09E60-53D1-42DC-BF8E-323BEBE1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73F373-530B-4310-803B-39B9FC1BD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3259BB-5870-4E05-A4E7-FE72712F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6610FD-B3E4-4A96-967D-6E5F5C86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92336B-6A6E-4E28-AFA4-3423BFE21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8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CC2417-14EB-4D7D-8D6A-AF255A18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AA67D7-01C2-4D96-8051-8B4EA673C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E2246-9842-45B9-857B-834B0309C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F0527B-D36F-448F-8AD3-6A12F045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97DF4-36C6-4575-9BEE-20C48C8A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6242A-6698-42E4-A2DE-674F73BD1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8715F7-369F-4C84-A897-12C7D0A54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142C4-5F6C-4868-A18E-FEB6CB2E8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58AB5C-978D-4073-B380-412946EB2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B0CB2C-94A5-4122-8321-9E74424EB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39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6F51E-F217-4A85-8A55-937E5FF2E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378A15-42E0-4CD9-98AA-6AD427473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7F3DD8-AFF1-4562-A5CA-7782F5DD8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D74301-27CB-4A21-B9A4-0985CBE4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6B02AB-3A49-431C-9656-FB5548840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347CE-824D-46CB-99D0-23B33EEB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8399FF-E223-471E-B2C9-4D1887CE7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C09B0-9CD1-4EC3-9823-9009F4EE7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B589D1-DF44-4F9C-B0BA-F37AAD84B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DB2EE0-F207-4922-833A-3C5642FE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0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08A76-5CAF-455F-80F2-A7ED3D61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F8BFC5-AEF6-4B6C-9BF7-46E956E5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702C9-A20C-4A6C-B328-45EB5BB93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365D13-4ADC-4B37-B502-F61B0F56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9DD35-93AF-474E-A4F8-12DDB3874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C160E-F84A-42D4-ACDC-5137BEACC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4BBAB7-A6C1-47B5-A021-F69FCA682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19C6D-E1E3-463B-A47E-A304B5990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81FE44-D27D-417C-8565-09313B843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22840-92F4-4997-9267-D2E55BB4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1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EDB7F3-98FF-4E74-83FC-F9C964E7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8240C1-4FDC-42DF-B5B7-CCAD4DB6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7F3B93-617B-4A00-BAC6-0C69C300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66C3C-8E64-4A2E-8FBB-183C5310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6AEE5-4D15-4C99-BB59-4EBFC24E9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B64E8-7BB3-46A9-8C43-F2B3A2BB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A34907-7BF6-4DA1-8D42-37D5FC1A2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D338C8-4E66-4231-8B1C-FC0F82501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66AAB1-F344-4D7C-A68D-4507AF420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641B3-016F-4A75-92F7-810EA2DF1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2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3F1DDB-23B7-4368-B105-ADBCC5D45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4BA965-B0DF-48BF-A651-2AAD799B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D38DC-80AD-4167-BC23-A482BEF23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C4D91C-4BF7-493B-A78E-8DB4F2002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E5BF3F-AE62-429B-8176-580BB9EBC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D62457-03FF-4564-853E-79E87DFBB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1F4E61-C650-4D9F-A872-7C2C6E1C4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470DA8-1669-4970-9DA2-B8E0445D7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4A8879-ED45-4A1F-9DF8-7D612E934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89FE4-10A4-437B-9F48-25F19A021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3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2F79A-7528-4CC3-BDFB-E2D80647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01B8E3-0D59-4062-9FF6-3F70B70C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198924-99E7-4903-BF52-C0A54E44A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040265-1452-4079-9464-556FE022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9B5836-94F3-4961-8234-E606D94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9C3D5F-1BB2-488E-B40E-29F4BCAE5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E250F-BB03-4DDA-AC78-4F1EF551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059E33-BF10-4C85-AC6B-4E3C3D98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3067F0-00E4-4D50-8699-127A2D71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97BBE-7C9D-43D0-A7D1-464F90BD1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4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97A697-B2D0-4F30-BAAC-0A3F5F9F9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1672C-E0CD-498A-9649-741FFE80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FC86A-BE5B-4961-B70C-664C39F2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5B9D9C-9E6D-4440-9B2A-25DDE6DDD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35275-CFB7-478B-AECB-4D2AC7D2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58830-EAE7-4F54-92A1-499D78C05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10545-595B-4168-84B0-40E906638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00F052-E68B-48CB-A738-F1878837B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261D8-432E-4223-847E-32E9A52A1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868AA5-6BEA-4D9E-8856-470961A64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5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819A3B-4C00-4802-BDEF-53A391BB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EC012-A5CF-4D3A-AB89-7760D7C8E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2960D3-541C-463F-8CDD-61A32F247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F2ECB-6960-461C-AB0D-84C4E80B5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BB75C-EC88-41BE-AFE8-C92C700A3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C2A690-C2D6-4928-921B-A369E69A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A4334A-380B-4A44-849C-BDA76643C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06F56-573D-43DF-8DDE-4377A60B1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0E7D8D-2E32-43DD-B126-F607B92B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E1BCD-61F2-4767-BDB1-2DA9734B4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6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CD9682-5445-476C-BE7F-4C42B9ED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EB6C72-AFDF-4F73-9A64-95D733BEA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269D6F-A4B3-4654-9869-F0AC9E06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E77103-4DAE-4033-8DB7-3F3170D0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B8BCAB-DBB2-4B72-B835-174F28EB9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9A9DEC-470B-4E04-B7CF-748D22976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7621B1-FD26-42E9-AE36-6CCD504B0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A1586C-2FB5-4BCE-8C2E-DD296928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718BD8-8A21-4557-B9D8-5C019BF1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AAD26-7062-4361-AC05-B1873058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7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7AB3B-5309-42D9-9E85-D05EB3846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C894DB-7750-4476-BF58-2A1069BE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066632-BE47-4AE2-9C59-13EDAA6AC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DA81C0-9288-4A75-8F2A-F2E07A459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05E05-F294-44BB-895C-12B7646EB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40E46-D9DE-43AA-AD6C-2EBA5A673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84597D-D6D1-4147-9F89-B7EB90069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287157-1C93-426E-863E-E1EA54D11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8B625-D6F4-4D81-ADED-EB455AD8E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652699-C36E-4044-A08C-0A5D4055E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8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F4512E-ACFA-4C7C-AAEC-4FACA1317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1FB4A-552F-4BDB-A1A8-CE0158A94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35C05-2A57-4778-859A-87870DA57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AF148-7B21-4D66-8481-A1BE477B9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25062-AB89-442F-B2B4-474E63D0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960CC6-61F7-4F72-BAFB-8AD3BDDAF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9613E-FD77-47DB-A50A-2C08F0F76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B9199-F39F-450D-A7CC-C46E24044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65C790-94F2-4367-8822-4CD34A32D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82879-6A74-4FBD-9816-86358F36C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49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CF61EB-F12B-42AC-8DB7-90AA9943E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DD3C6-BBBC-40F7-8D98-E21909FE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B90A33-A871-4578-9FC5-88621C308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50209-4EF6-41F3-A283-28469AF26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02E197-DC90-46A6-BD1B-0CB15BA3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FEA46D-39E6-4FC8-A1FE-417AA5BED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699F4-E01F-4740-81F3-833C8183E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A8120-E543-4177-BE5F-C3F9AABF6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49599-BE90-4F22-BC9E-2E450308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12831-B91D-4111-AD89-3C2617995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0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D5B5AB-BD87-4DFE-8933-F43BA34AD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C531A-121E-4BB9-AF99-02F130D2C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036A6-D046-403F-96B7-752BDB0D2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7F30E-3473-4515-A38F-DCE010DA4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A0716-EC3D-4498-8B5F-B228D441C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1990B-2CD0-4EA3-AD91-B6D0AD173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3DA7DA-3346-4EA0-82E0-8BDFE14AC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DF2ED3-F438-4578-B4FD-B2714068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7573A7-A0FC-411D-B14B-4CA1741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10D1F-4B14-4645-BAF9-66B444793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1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1D35D-543B-44FA-ACEB-C10CB6B4E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421FE6-C5CB-45F4-A886-F2AB18908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B07BDD-6A7B-4868-A5E3-BFD35CAC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F3E9F7-16AF-41CB-88D5-7794CB4C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9B6A80-E30B-4CBC-BE69-00E887D5E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ECBF2A-3FC3-4AD7-AB94-BABC427EA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A233C2-5CAA-4912-AD81-055E27739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6DB68C-1F5B-4C12-9117-7617B29E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A501D-3541-4332-9600-5765A07C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388AC-5DBC-4C7F-87DF-C50B009C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2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22ADE-B273-4E7F-B828-3288CC90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8CA67-9E0A-409C-B959-2CC3E896A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13A38D-8472-497B-AB9D-C682ADBD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E658B-0641-4C35-B90C-A7BC5C38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63717-4752-479A-B1CB-47CE6A339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A2748-BE5B-4329-83DE-C80BFCB03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82ED1-3111-4A33-BD28-0AAD67216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6F80D-6F6B-4BCC-A175-85FE1DE84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3BBDC-2BD5-4BD7-A58B-36351FFA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6BAB56-6C0B-4EFC-A755-F9A57DB01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3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AE7D1D-8901-4FA0-A23C-61F494F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4CCAF-3006-4572-B243-3F38DEE1F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B3CA4-4F93-4310-88D9-9F2863C7A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F663A0-098A-4D8F-994B-68F890658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146B8-F7B5-461D-9015-C172FE8C2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99A30-ED4E-427D-B20C-93AA0F85C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01C0A-D0A4-4E75-AB0B-2648E809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EAE0A-6F40-4FB2-BE1E-62A3412EB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F513B-B245-4328-8D77-5BF09795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A6F26E-3ED6-4C12-887F-719C05EF1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4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6A0F8-32F7-4A75-988F-36BE4E7F0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73264-D968-4D4F-A83E-EE4DF9E57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E9DABC-4DB9-46FF-97F5-7C16DD91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271A0-0E53-48E0-BD54-E23F87AC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D7B8C1-ABC4-440F-AEEB-A30C03523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CC4D6C-6A33-44B2-B9DE-AE9CCCE9B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2B487A-E55A-4683-B0D7-8E0416052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9E2A06-DED8-4690-B5E2-40C38677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F8A29B-56D0-4C30-9746-D02B74F2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D6BBB-E406-4EE1-ABEA-E32E5563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5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16A66F-1AF7-416C-AFE4-6DB5B54C0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9291FF-C01C-416E-B1D9-899C11C65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9440C3-80C5-4DFA-BC78-82C6060E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C900C-D7BD-4E37-AEFD-F319A9ACA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3A2DA2-2CF0-49DD-AE45-1F5BE0BFB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55B55-7A11-48C7-9853-FBD8961AE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0BBB89-CB28-4207-8F54-139550414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ED2D9-F6F6-4160-95F6-07E8F1E1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F9E13-2211-4CB9-BFDB-93BC9628F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46A32-6FE2-4536-8A01-74B994A42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6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28C229-5435-43F6-99E9-5F51491B2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84AF8-3B48-47AC-A83F-819F626C2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658A53-241A-499B-8431-CD06A55AA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39EBC9-275F-4586-9C12-F88AE5B9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56E757-CE54-45AD-80CD-39E7FB2A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C59EA-9322-41D4-B6B1-1786919D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022463-9517-49C2-A368-1D5FF834E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CED6C-C311-43B1-974F-98337577F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8DED7D-790D-4DCF-8C6A-A2DFA2BC5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485865-5B68-4FC5-9531-9125F819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7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2B8C3-5820-401B-A2CE-2B46F346C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055C20-C21A-41A4-9D30-9B03CF64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92FC49-3C30-4DDB-AE6C-1F2D1F84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90640-0710-4ECB-A62F-32957A8FF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A035A-3778-4BFD-A761-AE1D182A9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144D6-92CC-4D30-B00C-C557C1B86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E4E304-F60E-4D86-BE23-3B6C2E55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75510B-CBBF-477B-9191-28F0C0EBF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345E3-B577-45C6-AA6E-395733E9F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09F145-BADC-40BA-964E-455C45A5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8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B67B9D-B56D-4CC2-BA99-58832FEB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3D12DD-9B3A-4A80-A9D6-B6BF7ABA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2FBE02-C278-4387-80C9-890AF51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1AB93-4CBC-4DD3-8930-88CA3549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8C20B-C2CD-4F96-8E8C-E2A418D0C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5AF3F-7030-4605-AA6C-93E11834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C9E01D-48F9-43FD-BCBE-6267C246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91FFA7-FA5F-41F2-8EA9-2302CD4D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525EEE-8A17-43B6-83B7-2E343F558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2BF226-39C0-4E8C-8800-90ED8B779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59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CB374-142E-41AC-877D-D637BC700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3C050-F83B-4EA1-80AD-C002710AC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B9D2E8-059A-49C6-99A7-A289F4441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C0927B-FF9A-46A3-B3B5-B69239DC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328A57-B42C-4CBA-BCF1-6A1028644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1AC0A2-4F38-4586-BCE1-7FD6043A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E04315-690C-4175-8123-699223DE3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EBF86-24A4-4986-BC1B-FE1622DB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7DD37E-73DD-4179-A99C-58DD44E86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67C915-78BB-4743-9CB3-30553A6B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0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B04FCB-9403-4B36-A78B-4EB7383EE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609C5-9086-4A72-A33C-692507977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0555EB-8D18-48E1-9554-2B51929E5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3A054F-91F2-44D1-A1F1-C2F0C675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9807C5-79CF-4D07-A67D-59BEA6C6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EE4195-3CB2-4AC0-BB29-7CB026132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5E867-83B4-4046-9F51-9D7276707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7A5E6-9218-46CD-9DEC-D1AAE5C5F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3A7AF8-3CE2-4859-ACB9-FA121FA8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08A0FA-D864-4CC2-B806-B184F0B9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1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97F90-E349-46E0-8C6D-0B17BC02D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E0153B-2BA2-4E1C-89C7-9261B4DAF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BB9AF-04A1-4D42-9759-DCD4AD31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497D18-6395-4E96-811A-47DEE17DD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07F0C1-8CC3-4AA5-B73E-D683E3B4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8F6D2-3397-4302-8B6F-38084B6C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AD76D-27AE-482D-A573-7B2BFB550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6A2C6-CD58-46D5-81CB-DD4F6335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701A8-3FF2-46D7-8572-FDB58585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77927-14EE-41CA-A4C2-EE534712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2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1D899-086E-4796-9E31-5AB7FEB18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28294-2283-4AE1-BAB0-152EC772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AE2AF-21B8-4278-B3ED-C8B5B064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64CE8-74BF-47B7-87FA-0F605E810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211037-9985-4F1F-AF89-8D1B71C8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AC6824-0D22-42F7-9362-B12C9A903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E27FE-3B61-4698-89C4-A6D9BADEF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CF165-0FA3-4A3D-9EC5-0D008336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ED4C7-3CBE-4065-A2B2-5AB9F60A5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713CA-3ACB-4772-A672-1EEBD724B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3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C52A5E-C81A-4C15-A95C-86143735B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B2F96-3CAB-4F0A-B039-756D7269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4FF8A2-DCBF-4A69-997D-C3897540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35A02-033B-478B-9902-72BCB620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9A9D6A-7E13-424B-A42C-335945CF8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2F062D-BDE9-4E05-91BC-23378572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929443-1EDC-4856-9369-AB67DB56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F0E20-3D55-4999-94D2-1B6EC2B42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636D30-DAE8-4225-84A2-93B8FCCB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046A6A-BAC0-4C48-B72B-F92DCF9E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4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EBC8A-7FF6-4501-83B5-9EA1C91F1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1BE9D9-E0E2-4D12-9AAF-752B9C669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B862E9-D860-4674-9806-8A5E9C583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3D3A00-C13C-4362-93F1-2B425B26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861AA7-1D4A-4291-BE7C-7D9153754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65F68-C1DE-4FE3-ABE6-084198D2D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32D6A2-3A77-404E-92B9-B8C7A6F5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CE4CC-665E-45A3-93ED-21D4C4FEA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FD280F-6A40-4AE7-B7AA-2F73215EA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6FF64F-D11E-43EB-BA8D-23BC3818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5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3AE089-5B3B-4D5E-9EEC-B05498A8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F05D9-D2EE-4690-B150-658DDA7E2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09730-C58F-47C2-940C-A46E0662B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DE6403-0A6D-4E2B-8D10-E99C3484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FB9BAB-02CA-493B-B2C7-C382B6C0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4C20B1-7452-4284-AEAB-F4D309C25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529F4D-27C0-41BF-85E1-5EA342C0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18C01A-C26E-46EE-BC9C-261629CF2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73DB03-796E-4986-9221-7441C0CFE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EE5278-51B9-46E1-B5A3-56D2E75D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6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5822D-FCAC-4F83-ACB2-05D7F8DC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5451E-E03E-4C98-B1C7-95B022144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FF3AB-1C3F-43CB-B98B-8ECF25BB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2A3B2-B2BF-4C9E-9AE5-AD3B16E76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B17E3C-5D1D-483A-93DE-2383173C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39DEE-144E-43BF-8804-143F6A71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4E2EE-5BF8-48F1-AB9D-5022AFF9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73F3C-5AF9-4311-B10F-AD3797FB4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78CE9-C98A-48FF-91CE-139814B2E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81A624-C2CF-485F-80D9-0EEDE1A9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7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3D894A-DDBE-4D45-A35C-1CBB36DBC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522D8C-D548-486B-B228-2A88895F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0F044-F3E7-477A-BBBE-2F5DE53E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B7A05-A0FE-425D-88CE-66D6D57C7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4EA377-AB81-43EE-8765-92C004B8C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26D07F-FDA0-41FA-B9F3-26FDB8B2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170D99-FC76-4DE9-A77A-627B58B0C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4FF6B-2E3F-442A-8114-D808C27C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F8A293-1F48-45E6-99BB-967CC3B28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60701-5D64-4411-8647-C31E963E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8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79B17E-22C7-4D38-B663-0BE19667A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156C1-2ED7-4C29-93D1-1D9089E16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4C8EBF-7A5A-4CE3-84D7-6C131ABE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574275-13C8-42F8-93BC-E60C4B1AD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EA2DB-C9C4-4901-B2DF-FBB8106F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0CC7C1-A60D-4F9C-83DC-2317D082B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917D7-12FC-4150-B4AE-9A856AAD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D857A-303B-46D3-A9E3-6F2980C0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11945-BF63-47B0-8307-AB707D88D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9A6F8-42E4-464F-AC21-DE1646B97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69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2BBB18-ED14-42B5-8E36-CA7B654D4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B83C7-62D3-4705-87D9-F1D292C3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8B53A8-46D5-4C93-B1E6-AB885EFBD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CFE280-AC21-4E7D-AF24-084928062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ABC2C-D556-4C6F-B7BD-4244260EE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A4D9D0-A639-43BC-B4CE-5CB02911A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92220-44DC-46AF-93E8-0F049101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DA4A5E-1107-4C9C-8CFA-4B6B88E9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EC9549-F53C-4657-9EBD-FEBC99BC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6D670-72E8-4240-9F20-EC78D26E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0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02476-7357-4194-9E1E-6F4840972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55C1DF-DDB3-42EE-9AE9-5BD91993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FE1E0C-E7E4-4142-A560-920DE3C46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B708A2-B27A-444D-A619-397105F62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3EEF9-442A-4D1A-83D2-BA3FE7BE6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7664E-509A-4FA1-BF71-523BF211A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4D8BA4-1776-4038-8447-59F2CEFD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9EC2D-1EFD-4D09-A65B-17D41DBB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C47E9-AF80-418D-B612-D787043CB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49B4F-6F2D-4DE7-83FA-E3FBFA28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1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92788D-9BC0-46B5-BFB8-17EB8E13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7696B2-C4A1-4EC0-9A5D-3ABA313C6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337698-A987-4BCE-B493-B7CCAF79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8AFE5-714F-49B4-B5B6-8960EA28B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F5BFF7-B970-47B1-8F38-75A809BFF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D142DE-6CC6-4B70-92B4-BF7386FE3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266EB6-694E-41A0-84FB-71387E142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18D45-6D26-4539-BD0C-E31600321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2B2D5-E2E7-427C-9B4E-5B68C493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75070A-8BAD-48B9-A26B-987B40BC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2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1A835-8BE2-45C6-81B7-89FC1662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2985A3-8FD4-477A-84F1-DE7871C8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578B0-B7A0-4559-AAF5-72AB3AA54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13C7E-1C38-45AA-927E-3B60CBFD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637094-23D4-46F7-AD6D-F256BB18F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E2B08-A58D-4123-BD1C-53E9A4B4C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BE662-04AF-4E18-BF22-0BF51896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D3625A-BF10-47D1-A63D-51C37B1D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699027-C8B7-494C-B700-0306E6C63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2F851D-9519-40BE-9765-E3EFB5EFA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3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86C42-8E10-4D59-A7A2-77395A666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20D6B-306C-4493-B6A5-F83744E4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93DC03-1326-45A3-8BDC-3D4C258D7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10D7FC-39BF-4D36-AE9D-6AFEE260A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A33994-2A53-44F1-97EA-FB36A07D0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DDAA3A-1857-44B1-AD15-ED7614100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552E0-CBD1-4E8C-8384-4E84BB77E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8EB33-A2D1-4F19-A27A-CB74FA47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24E16-C15C-4660-BE50-E0A1ECB3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96F544-6E03-45FB-8043-9F090DDFA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4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054E9-D4D6-4DBC-AA36-F60F329C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CDE588-A2B8-4433-949D-3D07E3629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0CAEA5-26EC-4265-8CDD-C9D65B9E6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4BFE3-442C-4C23-A824-67F81CA4F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838951-478A-4F7A-8AAD-71E3F6FAC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AE22A-6ECA-433D-87A7-DA90DB800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BC009-B479-4755-8455-407DB419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074F0B-6844-482D-9171-5E576F04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6636A-06AC-463D-AD63-9BC63E2B8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78DA57-6AA7-47C8-AC5E-525ABC38C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5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930B2-B10C-4C28-A09D-206AE63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1208E-5758-4495-8A9C-B0690E92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AE998A-5ADC-4202-A8C0-2928D2C0D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46CB0-0D46-4A0A-B407-537367646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A0C668-59D0-4485-9A64-EC65631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7B6C9-1339-48C8-984E-6DD51EA4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979B9C-4BDC-422F-8656-A7CE7DBD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2E6C98-111C-4764-99CF-4ABAC5DB0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3A78AC-AB27-4533-A256-980AD535C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3477FF-7449-49FB-815F-D29FCADF9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6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D8B683-5B5E-4C26-8336-D1B6734A0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3B5A78-2F4F-4A73-85E5-4731E50E4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9867E-4B5E-4029-A68D-413794F25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3C3AB0-5750-46D4-ACE1-AD72C0FD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919A3-1ECE-4C87-A12D-7E3E67917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3EE6BE-6F24-4777-A441-9E208D941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0B3D3-65A6-419A-B666-9DA65E26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D102BD-1F3F-4959-A398-1F05EB1BD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9A2AC8-F36D-4CFA-9457-3F14F8D7F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7909B5-D3FD-4AF1-8730-DB4640783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7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7706AC-F858-4F88-B5DF-9C3ABB72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018189-6B91-4159-AA99-232B9FC9C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1975F-D67C-468F-ACC8-44D4EEBBE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0EC260-C0DE-4509-A8EF-00CA763C5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2D9F4-F768-4380-B27C-2F8891D47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E9A36-FD55-4ECC-9B5A-9C2651144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2A57D-5825-432C-996B-CE8C975AA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8D8681-DD7C-4C56-9E5C-39C9EA93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80F808-57C7-4046-994A-02F1126A4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A734A-1CAC-4A2D-ABB4-BBE9FB8A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8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70DE6-0A7C-40E5-8DDB-80A46C234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4A273-5852-4846-9960-A17F3B89D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24CBBD-15A5-4787-8F0D-1E6384C6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F1931-D57B-424D-97BB-A6F77483E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7726A7-5C35-4540-807F-8B179FCA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CDD253-AB69-4624-A9AB-FF89E1F67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D81F0A-F170-4CA7-BF1B-44E9FC3C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49832B-065B-4890-BA3D-4DFA529BD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70F10-B752-42BC-949F-3383C96F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F7D069-F0B6-4E02-88FC-4E6E83EC3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79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752D1D-634B-40FB-85E0-4358CC614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0D0AC-1B22-439E-8BF0-10838D77D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1281B-7A67-4322-85DF-50A668EB3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85C88-43D5-4000-9C33-BF6196116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5F3C0B-E2AB-467D-9A7C-0AC7AA27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13663-ECC9-4A50-9661-883432171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AB44A6-9317-4A00-8515-56AEA51F3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7E5A3-EB1A-4412-AE77-37B8549D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2AEF2-C53C-42DA-BE92-BC44270F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0B465E-7CC5-4A51-853A-E322292D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0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F1A4C2-F54A-4899-A815-F38DF1800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E436FE-0150-4347-B6A2-3B582F22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F1BDD-9F60-42E2-B46A-0013FE94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DCD95-9C39-47A6-AD57-82410DE54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0B3D76-4153-46B2-9ABD-DED6D1AD4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F2C119-6611-4B34-B6F1-A7345E570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7BEEEC-396D-45C1-9331-902D5971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5DD55-1435-48F5-9FC0-8C5A758CB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195A3E-D1E6-406F-837A-8AFC5A02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C8531F-4BAA-4C3F-9BF2-EBC250110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1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09C7B7-6090-4865-B648-BDDAD1C1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1E6DD0-7AC9-4754-BA82-C6C16075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A05A59-0F95-4AE8-A5E3-A08D78597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C6F83-A044-43C0-9A95-761887758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4C1596-5F8B-4B3C-8A70-73A64E490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30BB0-1D29-4D37-8526-68FD53065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D564EA-5BD0-4F2A-AA31-087830EE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945DC6-C6C7-4397-8A55-17F17B5BF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E3E83-56DB-4472-AF79-55A2FEA6E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227088-6405-4A93-8BFE-9B53DC5E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2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412AB-F5DF-4FC2-B4E5-6918F023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12DA48-D2C5-462F-96FF-2C3CE1C5A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4E089-F24B-434A-A447-1286B613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DEB9A-516E-41B5-9337-AC82BD5D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9BAF91-5071-48EB-9F40-F324339D4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B3754-77AD-4E6E-A78F-3094B879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81F7B-BC12-43B7-8F60-958C0C634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20BAF2-FFDC-4486-8E23-118D5D696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EA25F9-9B80-476C-8A45-21AB83A6A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597F2-BEE4-4022-A334-50D214E22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3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4780E1-6C85-49A1-BBF4-45CA50207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6C3C38-A756-4094-B042-729A594F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81E01E-E8D6-4FC7-9253-BF62BBD37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57881-93F1-48EE-B372-877887A36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5151C1-B62F-4385-8EE2-31101DA59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90D2B-E53C-4C44-94BC-700818B9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F2E1F-00CC-4E59-8DFB-5B8AAECD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720CC-3EBE-4DDE-9549-5ADACBA81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025126-72FA-4CC1-80A0-86979A961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1C33EE-4F73-44CB-9756-FA6AA14F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4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69AD2-56BB-41B7-BBAF-A6FCED8A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0DCE45-6438-422E-9EAB-3640F9D0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41187-DA99-4A51-B815-F39978BC1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B51E2A-B842-43ED-A891-3F736245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79F1E1-2A0D-44DE-B378-7EE4E1BF0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A6C76B-B6A1-482A-B4A1-ADE16DAF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AF7F51-13B0-401B-BB48-749F7D8AB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A704B-C6F3-4568-9639-B71497700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B3A2C-CFD5-41C8-897C-0388CF96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A67C72-F56E-4B4C-BE01-3BF3D04CE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5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D60632-8D13-407A-8A7A-7516008F4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5F059-E820-4927-8885-85CF863C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44114-C33D-4AA3-B1A8-1DC6A56D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3B8DA-EDC5-4100-8E0D-C2B16F5C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7B9AB2-8ED3-4738-A5D1-A26BE877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94398-0957-4311-AF81-35505ECA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410FC6-6F27-4A5F-9340-05F89D61C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CCD62-B73C-4038-9C7B-463EDE096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137BA-AE12-4F6C-9CF4-39DAEA06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05F4C2-1BB8-418E-936A-760C1DA4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6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ED4DD7-F127-4CFF-B27F-98579FBEA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821702-AD85-4B74-8782-35CD8B826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D57FC8-628E-4B7E-9A40-9041D5DAC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CC04BA-B06F-4157-A04E-0ED32B7B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EC522B-734A-4597-BD2C-A31DE2207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3D92C7-0455-4263-9A42-902179B2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A64C9D-38BF-4C6A-8860-EAE4F6E4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6635D-01E1-473C-BD17-691C32ED3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B59301-5572-495F-BA14-D653D92B1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4B5E3-4920-4C2D-A60A-854B8E5B6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7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5983F-2539-4F1D-9DDE-1F3D70715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20EC61-EE6C-40FF-A4E0-9B5ED19D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3817BE-AC19-446E-98FD-8FCC520C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F374F-CBC9-4DEC-A235-C91C5C35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8055CB-BC78-4BCE-B5A0-13C6B81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EA16B-0263-438C-9F21-689DB63F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38680C-07BE-4BF1-B140-40C4E6639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4978E8-5D71-45E5-9770-49B66775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AA0715-7FEA-4885-9CA7-22B295742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B88E8-7016-48B2-9079-414675F8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8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CEF84-3276-4D4A-91F3-B84AF2D8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BBA79E-38D2-40E7-B652-6ACED4DCB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C3A87-89E9-4C0B-A34D-059C8A967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9A13EC-9E3B-4C60-9222-95BDB3A0F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48CF9F-A94D-4C17-A398-B604A010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E311F-065A-47DB-8838-53058375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73A4D-184D-4E21-BB64-11880D028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73BC8-6BDB-4D4C-8C91-3C6C5784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D6DA2-58D6-4753-BC39-6689A3447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B8853-5544-4ADE-8863-4B76302CD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89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1C358-C433-4193-ADA3-639837FFF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4FC8D-DEF3-4F7F-9EB6-72A45AC81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1A0EBD-C96A-4701-8DFD-9BF01DE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2D2644-825E-4D10-9CD9-C626902E7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5C03A-B2D6-44D4-84F6-449F38C53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C55A3D-09DE-479C-96CC-4617E580B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163CC-7DB9-4405-A5CA-5B83D363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DB2984-2C4A-4696-80CD-A2D2F43A3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EB4124-AFD6-4B94-B5FE-A528FDC4D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DA1CA4-DE19-4ABB-BB0B-3E17CDC6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0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9A874-2974-4D36-AD63-06DD0668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37796E-5346-442A-9DA5-13B52B6AF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3D3A15-E8C9-449C-AE88-60794B3F8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081A59-358A-4840-BBB5-DAA9D838C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B0ADC-2E0A-4C93-8093-F71FA0FDB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01EEB-4F42-4087-A309-345EA2943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36DFF8-D538-4DB1-B998-F9F985157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00E77-72EA-4979-97BF-CB904E274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46C7BA-8FA2-4192-9E62-22298386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7A129-08F7-4C52-8417-4E33C6330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1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DDFC8-3D24-4566-BD26-867163D2D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5D2AFB-C3B6-432B-8659-D29A9AC8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57B88-610B-4187-81E2-9C20277B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53EB0-5E31-47DD-BE01-58C4334A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F05271-72A1-4068-ADDB-E3E92668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ADD89F-AE80-4BF8-8CA2-A9EAADE86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D55141-3B2F-44F3-BA51-396F88E9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8C9F4-EE85-4D16-B6C0-DCF05F7A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04DB36-072C-48A2-BCBB-85D7EF25E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1AF75-E812-4A8D-9F74-054651C7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2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D689A3-AFAA-437E-9D3D-5562296E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4A17E4-F45D-47EB-BD28-0403A238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7941B0-EFA8-407C-AE0F-410F0A691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01FE16-E352-4D2B-8B96-A9FB6A05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69409E-4B2D-4F07-A509-BDCD34E99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9260FC-D79F-450C-9906-67A98A12E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F8772B-A6F9-4AF0-9A45-86541C3BB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694F5F-FAF9-476E-967D-F352ED92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184BA9-21A4-4E0F-8129-F619E0313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D035A1-8BED-4CB2-BFF2-C39471FA1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3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11E67-E21F-4F45-A927-D9A78D553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205C99-CE91-4A62-8761-857DC0AE1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2BD7B-C2F6-4AC9-8D9C-FEDE1014F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D677FB-DA59-46D4-95AE-026D68B06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3C36A-451B-405A-A742-F5AE6B4B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9A142-15E1-4C8E-9640-2DF14B35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1E822D-9933-4F8C-8F02-02C0CCB5E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4851B5-E05B-4132-AB73-21CCD023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11B2D2-3ED8-41C7-85F6-284BF0928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987B8F-0131-4DA8-9AF2-A087F433F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4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C30979-4087-4A30-8199-648AC1DC2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369349-679D-4B82-9716-317FF5193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2E5D2-C436-452A-964E-80108B58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7470FD-C524-4E2C-93F9-30F2A4DAE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A16E1-7FDD-40F1-A5B5-88A7A4AFB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C9812-C7C2-4565-9468-D4B7B5E30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D84EC6-21C8-4EA0-9501-30B10926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DF6EC2-74B1-4CC7-8CF3-17FDCD4A8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1684A-B187-4FA5-8D86-9F2A4FF8D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17C577-F961-4017-983B-EE7F5A3A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5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21162-0918-44E4-B240-339482AFC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780B6-F4BD-48AC-83FB-1D66ED5C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D1F749-0D68-43E3-A77C-B645B3EBF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2D718-614B-4890-8D0A-C3B308A1F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917DD-41EC-49C7-881A-2D50D4A7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87D626-3A74-4157-B083-0FA694F5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E1E9E5-1C0A-4FD5-AAED-94FA37C66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98DD07-41BA-4270-A445-1885BFA53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3AB3F0-38FA-4B0F-A293-D9E01F73E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A3787C-60C4-4DA2-BD1E-40B251F2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6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3D24B-2457-46D9-B9D4-8F60407D9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0936F1-0D0A-4592-83F2-CD1A377DB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84C0B6-483F-450B-88C7-3B095816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1C6DD-54B8-4558-A26A-4E284FAA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A0D845-551A-4B6D-9E4F-F9CA30594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0E11E-4D89-4C94-BEAD-92822C8C8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1E29B-A5C8-4DC4-A043-30716FE49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AA2DF-0FE9-4AD2-B82E-38574766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A02470-D3BC-46E7-8F97-5C134A42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6F210-AD3A-426D-88D7-A961ADD3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7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A1862C-59CD-4680-860C-0C2B87D2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B5382-221A-422B-9C16-74A66CD52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49FD4-0AF2-42D0-91CE-B1DC2295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D6C0F7-54D8-418B-864C-C18DA1022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388C66-DABF-4E03-8E8A-0AE8C78F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D5A46B-82BE-4A6A-8D43-DFD6AA8AE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F8F90-BC46-47F4-BB66-F6571FA75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BE40B-C79E-4724-A84F-3E638099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D018B8-0B92-4A69-A5FE-A57D4400A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ECE531-B220-4C32-A6FA-D3AD966FB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8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1C9941-69A8-4D92-9B2C-5E10442C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FCE7C-8B05-4C0D-BE6A-9422051A3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28B76B-A02C-45E9-B3A5-E62726525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EC8A26-D384-4DAB-AAF2-E2DFCE57B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92BAE-BC7E-4E48-872F-BCDB6B59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9FCA8F-87D8-4765-BBAD-3D738A15E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759AA4-BC15-413E-8D2D-A85F2E56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1EE4F6-3668-4F46-85EB-B3417332E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DF37BB-1B4C-4058-866A-4247F289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2C453-4D0D-4EDA-A7B6-FBD7D37A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499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5C85C4-C541-4F76-B842-EDE6CE4B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CC51E-B154-4062-A2D7-56F58096D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EC74FD-B254-42A5-B520-AF30220CF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B3074B-34BF-46AB-AAF6-A946B3A5E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57159C-B3D7-4272-8A9E-8E88AA1BB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4276B-8D20-4362-8AD3-A0738C77D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B152D-502E-49BC-BA08-32C9DE19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B818D-19C7-4E49-89A8-0E1209E71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760E5A-CCBF-456F-999C-2F7DA5684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07E9FD-331E-4EE1-A91E-821003ED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0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01E48A-C537-45DC-A6D0-BD7B080C8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B50D33-F7FB-435A-A5D8-A88ADA606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53EE37-E6F0-4D62-8BC4-094DBDDC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E7AD84-5EEC-4038-8E38-CA1890570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9AC06-7175-46B9-942E-F83F56FB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26798-F8C6-4B85-B628-BA51BD1C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AA382C-DA27-414F-84EE-09305E67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508967-758C-4D4F-A615-D17AFA702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ADD03-3204-4B3B-ADE5-E1248E46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C65BA3-6B24-4845-B7DB-F17D28FF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1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6A014A-0E54-4484-9BDE-D5A8908AB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142C9-D031-4EDB-A39D-EB13AC5D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557CB5-AA42-4172-A6C9-B00BB46B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94BAE-BDED-4350-BECA-0E3630572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7267B5-19E9-4C59-A9F2-9C8C3053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22F7C-A960-4453-8086-369FF58BE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8DD949-2F42-459A-B557-CBD3B6AE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472AB2-5EF9-4FAA-ACFF-F32598A41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6EB875-DF77-45E3-848E-FD40AC939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A8765-1599-466F-8AF5-739448DB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2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66AD2-3AD8-471C-AB73-5A05D2604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01606B-E167-4979-B53D-EDEF31049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01866-E929-4659-AADC-E3148D3E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E8AD9C-EA35-46FE-AB6A-642538B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6A06CE-94B3-4631-B9AF-4DA7315C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1745EF-7270-4336-A35C-F970AF08B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F198B2-86B0-4D78-A438-130A886D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77C52-441F-4B3F-9F7A-A599414A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ECA5C-FC49-4C83-ACE9-C00F43DB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6BB69-4186-442A-80B2-86796C94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3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F8613-843E-40E8-AF04-AA02A0628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5816A6-BA01-42EA-996A-84E049078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99AE1-4D85-4605-8831-7E5ECCB60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4C5C71-ED5A-45F2-9241-9EBBE8764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00680A-B061-40EC-9FE4-E46BAF41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8D3A5C-00A4-49CB-8973-C21C03FB0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2A147-F14E-4002-B8E2-68911F31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D602D-B425-43BE-B1D1-1590989DB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C6805-25EE-4472-AC3B-0857CDA47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88F787-FAE6-42E1-BEA9-DFA7AAA07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4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D813B-7864-414F-94F3-3F393DBB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169BD7-CFE0-45A6-8076-51C1A161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9DAEA4-9247-4FCF-A2EB-A3437FE9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CDF86-45DF-42FF-83ED-37962B31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834865-1CC0-478C-A87C-CB0974A98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07B13-77E7-4CB8-A146-16D9E89AC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0539D-BDCB-4CC1-B4AE-FFC54EC5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1A289-ACDD-4154-87EF-D3CBB1C1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5375A-6240-4C99-8532-5009D3355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E22EB-7996-470C-9A65-10E929A71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5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8A00A-AB52-4369-8E8D-4B5C0C671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6915F-B07F-45E5-936C-F659EB427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3F07E2-B19B-405B-B902-C9FFAE31F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C6A274-91CA-4BC4-9E15-9AE54966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AD4A8-9B49-4252-A3D4-69A24F227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0D3686-6D4F-4D4B-AFC8-62EDBB6DC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5E7C68-51C3-46FE-9F85-BE5638014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B434FD-83A6-40BE-A0A0-8CC8C85D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7AD76D-60F3-4204-BBDE-BEC698F0F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8D5984-54B7-4C53-971E-0B7C517A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6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14355-5F4D-412C-84B2-70A49993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C072A-313B-4A32-A963-5FDBFDCC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86D3C-2A0D-4BA7-9934-E8038C9E7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F266F3-3AC2-4F24-AC17-20306191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EEBD5A-5E05-4FAA-89BC-9146611A8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69E3F-3913-4A23-9C0F-C9C3A04D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8A9EBC-24F8-491F-B2AB-C46DBEC6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2E1606-30E2-4F12-AC6A-01BAFDF49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F2CDD-52E0-4A07-93F9-A28B0FF9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EAC3CB-054F-491E-9E2C-67093BB3E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7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9DC1C4-29F5-41BF-A058-39F871A7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521D5-B8DC-4438-80C7-DC544625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3FB41D-090A-4564-8908-64960388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DB748-F143-45F6-AD74-350E37D1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4B4B85-B8E9-4465-9729-D8578E4A3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87AE35-955E-4004-9F98-30B16F1CD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30778-47F4-4E26-B0EF-5750E2AC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92B7D-E2C8-4778-94C5-B1A158289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8432D6-326E-4B3A-B7B9-B38DDCA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8143A-A1C8-4E5F-B89D-F1554A635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8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9958F5-799D-4319-B874-7C4C2F1F2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897A21-0097-4D55-A289-1CE55CAE3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A49212-31EA-49E8-994C-A07F567D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CB4C4-44D3-4B29-B385-4EBC57C2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6E84ED-5AF4-4861-96EF-F98EFB1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D102E-063B-4663-8C8D-7F231669C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74A4C2-BC72-4E7D-97BA-E29A5C0FD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588A86-8127-4C0C-9BF1-474B0F0F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FEE098-EA85-44C4-83BE-485D3956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3066C-6E09-4EB3-ABD4-F212CDB1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09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7F5FC8-0DE1-4DAB-899E-3614134C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60BB5C-3258-43EA-9481-090D7B8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2013FF-D305-4248-AAC2-06BB18F74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B30A5A-A933-4144-97E2-5FD5B9AD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686A7C-B37C-4836-B3F9-404CCB84D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6E6DA-E8C3-4969-BD1B-1BA31443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17CDE-9E6B-43AC-B407-6BF8C6FDE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640657-AD8B-493A-8D23-FB523FBB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93E7CF-874A-465F-A740-16C2ECF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479DF-5FC0-42BD-999A-8EC0426C9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0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249D92-0C41-4834-BEB0-023E9EB3D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15686-9AE5-448B-AC89-5819562DE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6B733E-D129-4F52-941F-04263FBD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EE7F52-6C06-4153-AB62-7948A58B6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229B5-ABA9-425B-9AAF-B1B588625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42DA0C-A07C-4C82-B935-B249633E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BFDC0-9AE7-456A-9B26-4783AD283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6411F-75FE-4894-8E1C-2AC8F5B52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05C730-BC9D-432E-BFCD-DDA0EF13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FEA7D-ED18-4E06-BE37-96298813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1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7DC72B-7464-4A4F-B129-ADEF20CA2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0C649D-D3C5-4BC9-807D-40280C050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14A96-D0EA-43A4-A2CC-923544CE9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2C9B5-CDC0-4609-BC47-EB52CC9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260D0-4910-4DB4-B2A8-18B6F598E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FFED24-DC79-410E-AB46-358B5B02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5B487D-8CF1-4A19-84FE-382BDB273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5A783A-2FF5-4FFD-B98D-67945E328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A7CD5-999F-45B5-BBCC-E95D8BF65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B4CDD-C0C2-41C2-AE07-6D9314BB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2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7870C2-2550-4825-A8FD-E8E64C91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DDE191-A6BC-4183-9C97-7ACB7B106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401D4-CBF5-4BAD-8961-3D4FD3E4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9D1C33-95A9-4D6C-9802-B3B4F33B2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D3E540-6662-41DC-8389-19AEA3EB9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AF95D5-7915-4DE3-BBA1-98F0C2A3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99CB5A-53D3-425E-A6EA-F845B0F7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5F212-E9BE-46D3-B727-6F6553E87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3A3BB1-1434-4CAB-9AFA-08DE680D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F68B91-C64D-44EC-B92E-6DE6646EA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3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ABFED-703A-4DDB-AFBE-E6B97C573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9B150-7C6E-40C6-8920-C185B455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7BFC2-4950-478C-B162-974F3E356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F0513-C218-4D36-8E69-CD906DC2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5F702F-14C5-4370-839F-996C842C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5D8FB-311F-4AF1-B3BC-0615C294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D4E6F-D3B8-403A-8DE9-E1747D0C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F1B81-37CF-4C04-A0EA-3A0EE959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AF6D44-579C-4D12-A5C4-26BDE2A4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2BAC34-1083-45AC-8339-701AEE53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4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EC4E5-469A-45F4-A3FC-15D171AD0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5D21AC-345B-4B32-82C4-FD9B5DE9C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4699E0-78DB-454A-AFEB-F525E5108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6D49AF-E081-490D-AD5B-B13C2ACAF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A1615-DFFB-462F-9B67-C06DA0972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64F17A-7C7F-40C9-8331-5164CFD7F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013BE-C63F-418E-AA3D-3C59054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0A757E-E35E-4131-AE76-6D8B002C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D0A69-DC0F-4C1A-928A-C36C8D2B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D206C4-B95A-482C-8063-2B12E37F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5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CA28B-4E7E-4EBA-A43B-4027812D6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615DC-3FE4-4A1A-B5DB-80B7E3AF2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A7CE5-F27E-4478-9335-2790ED771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1D6298-21F0-43F4-B4E5-537C00E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30D4A7-C617-4776-841B-0A7880FC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2D1C8F-2F01-4DC7-904E-1453CC789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CA6945-D461-4221-9542-B3709143C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B35175-5149-412D-B1BE-D13D010ED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78FD4-49F3-4ED2-A803-89DFA4B1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BAD520-E927-4E5E-AB41-A7914FE6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6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2C64AF-BF5F-40EF-9887-98CD958A0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EF1E4-3FB8-4E66-8168-69E7FF48D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90CEC-9573-4AE7-B602-266AE5F26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33706C-FFDC-4835-9C7F-A9DC4EC67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39216-1056-45A8-8365-0F103754D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9509E-DFE3-4259-BEF0-0745EC801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9CDCD-C4F4-483F-A64A-E13A83AA8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6C1F0A-B9F0-4E93-BB03-B9E8200B6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245F6A-F2A9-4B23-A6AC-359DA5E2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D683D-C07F-4BA8-AE32-1B4B1152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7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E9706-7906-4472-8C4D-8E36A735B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A2CF8-2054-4059-957B-3A3BBEAE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A480D4-4A60-4FFB-A97F-9047B2F11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E97B88-69AD-4626-8474-531DB37C4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FCAE7-87FD-4C27-9EF3-1BB662A4D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2B0252-3F97-443C-B101-4FCFB8B4B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C1F57-199C-4BB4-BAF7-BB83BFE2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0CEC0-9D85-4A9F-A973-2A5FAEB7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F34F8-D764-4805-A1A3-F212C16BC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4860ED-1CB9-40B0-9187-882BD273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8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D5D66F-4B94-4D46-B4DF-D49D14D93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378BEA-0C41-4A48-A62C-731CC08D8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8A268A-883D-4A1C-AB0B-83A95315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B535C9-8EF7-4774-A9BA-DACE543B7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6558DE-72AF-42A7-A5A6-F7E4BEA80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F3127-D9BE-43A3-B06C-05AF1A11E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EE6070-8F20-43C5-BDE8-2FE6584BF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2CBEA-750F-4D95-88DF-CE35B5C20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D73A72-B75D-423A-B7C0-4B9A97920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DEEAE6-C7B8-4AD0-B7BD-28886B7B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19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EFFF00-AE90-429E-B86D-F5D5A2B00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2E5DC-849F-4A96-B97A-6B3EF29B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56E615-3740-4B17-B7A3-136A571D3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16E31F-0432-4161-A8DF-EACE422B6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4F2A9D-888E-45BD-8C6F-342025EC9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627D9E-8B20-4299-AF60-C775607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938BD4-C248-4525-BFAC-A4D241BD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580BF-C752-461F-B33D-F93FAD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30550-6334-495D-835F-2BC0FB229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04224-1B4F-4D4A-93CB-45DA6B4C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0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621BFA-8490-48DC-9334-0D538E8E3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17B2B3-E188-4B1D-9CD9-6B44E842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E2BE5-FD3B-4DA3-B6C8-E2E2F67E6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A31D9E-9EDE-428A-9114-78FC4EDC9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EDE64-F4BF-47AF-8D0E-702A437F5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9C42D-6313-48E8-BEBE-24AE11A33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9CBCD-0704-46FF-B060-6C68D021E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8AB465-CBC9-457B-823D-9CA2DF43A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CE7749-DBD9-4C4E-B299-32747286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5E3FC-03F1-409B-82B3-85DAC5D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1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C1D746-0299-467A-9A3A-692CDC55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F0CB1-D54C-414B-9F74-F91B0BD13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01F83C-1D18-43F0-9111-5907D73B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BEB267-F120-481E-9C29-E296DE3D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5E137D-248A-4664-ACDB-59A7472B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FE653F-B8AB-4BBD-BA3E-EC17C491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CF2EC-541F-4D06-8B23-AF724F3FF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0DC358-5130-4177-A70D-1D21949B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7BC63-F7D2-46F3-967F-74C0FEE7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C4639-505A-4FA3-97A7-180E477AC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2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61F1BA-CEEC-4505-A299-8F2FC9691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A9A63-7035-459B-AF96-68B0C47F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2E0100-47E3-477D-B0B2-0A6188EEE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F33421-CED7-4DB5-9A05-D15F71911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E348F-D4EE-40BF-A5BF-F89745E21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E3BDB-0102-4106-9285-3D792A84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6BA07B-5B2B-46AF-AC3A-936D272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A3D69E-984F-47BB-85F9-7931A1947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9B5309-F2F4-49CD-B18E-D859596D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1DBBC-CD35-4B35-99BB-0478AA9A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3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1E63B1-8D83-4F03-ACD6-A26A4C8F8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103B09-5291-45D4-B741-9F634D27A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937FD4-4346-4789-B2C1-544089DB9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0F7BD3-1FEA-448A-AD76-A9247FECB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57AFFC-726F-4B40-B983-B2AACBDAA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AAEF38-E5D6-4450-A4AF-F096A1988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8942E-20A6-48AE-98B4-E644F9919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995B54-E1DF-486F-B2C1-871E9DF2D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41DAB8-33D7-4575-A1B4-04C2067C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18644C-7B55-455E-A129-504C3506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4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AE36BF-E419-44A3-AA3C-FC0E7DA7A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D75449-97FF-4DD6-A0D3-F3D62BAD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B43BD-9D7C-4E1D-B579-422C5FB63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507AFE-3F38-4380-B732-2FA291C59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07AE2E-91B7-4045-843E-B9F252F1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1A57B-B2EF-4EFC-ABC5-E33D9DE9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21DE01-0ED9-4177-B98E-7CC2FEA6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84B19-9EBA-458E-8061-046A9685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317F7A-AC10-47C7-BB93-6521F5995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94F04-DA6B-45B8-9DB7-35D122647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5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CC2670-2D10-4F7A-B107-3010B801F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322E09-38F4-4D38-9A6B-7B75C66F3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DB48A3-1F5F-497D-B749-9C787C47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5ACF3F-A03D-4324-8390-42D35AF97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F6A4E-7F80-4046-B2FA-00BD980D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19698-8DF9-4346-BC72-6D780B8C3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540BB-48AB-4D39-A623-0DB6AE66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D3E835-68F0-4C04-A8C8-08CFA800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60306-CCF4-4194-AE31-05401E621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8AF5AB-F952-42EA-A1C8-83C2AFDB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6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1FBAFD-2F35-410D-86AD-BEF487F3D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9AFC54-BF1F-47A1-A61C-A8E8A6D7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938BA-AF75-4E54-B38B-B79247504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1AB73-0F71-4AE0-A640-4CA8D5A6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A62A7-E74A-4722-86DC-A364A5FD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CDCF72-3DD2-4832-9F14-81FF7E31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842626-560C-4C46-A2A6-50340BA33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7E2C2-4E08-49FC-BB3C-95004DEBB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65237-1123-47D6-8595-692CF5F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5D2CB5-A79E-4B6E-AE7E-8EC49EE0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7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9EA36-2E22-481E-8CB6-91839DE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48097F-3CC4-43DB-B373-376D4F7B6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D0B305-C24E-4E1B-8A89-D6EAF1B81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623BA-1A2C-4F0C-BE18-915B56DA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6E1C4-B625-4D07-BD73-71CD7FC37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C723B-721C-4EFB-926B-669AC974B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7520D-07A9-420D-9E8E-2C2E9EDC7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FD16C4-DAD5-475A-80DE-A29C290D0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C4520-201A-4AE0-9273-A0101C2D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E026CA-0139-435C-9BFA-A676A61F2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8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912FE6-7E5E-499C-A0FF-0F3E3726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48A96-4B6D-448B-9CB4-9534B329D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8B63EA-6F80-4FF0-9D49-996BE3757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B17B0D-8E8D-4CEA-B676-ABDA0A70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BE8E78-CD90-4E1A-8819-C0B745C9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C4850E-8932-403C-AE07-F5497147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3E54AB-428E-4608-A1C9-AE2E6D56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1F2B8E-5AB9-447A-ACC1-62B1F977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2E3EB-4904-4559-9E51-AD12E082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40218-77AD-4A13-AF59-6C7617E52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29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2E5A4-6168-4859-88E5-B1AB298E6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6514D-53FE-4BDF-8224-2217C4F1C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306A5-6E5B-49C7-BAE8-A83A8F43A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6329E0-8892-4EAE-8610-3ACB05F3A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FB00BC-8875-4CA8-A174-61212A99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724E4C-9981-441C-AB18-D3BB2039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EA0FB6-0EE5-4C11-ABF7-9E766CA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8CDB31-45AA-454F-A670-6CFFDCA1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6D446-B504-4A8B-AC60-0D81FA094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9DF2F-2018-4BC5-B141-22F49C867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0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F7CA4-6F9F-4C70-B9A9-76F466ED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22980-8AE3-4D3B-8038-957B0146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3F673-3EB2-4D3E-827A-459B697EB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39E337-8ED3-47FB-B4FD-31B147AD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5FF681-3C31-4945-8567-85851C325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667C65-CC7C-4A34-A42A-92446727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46A425-1BEA-4D04-A46C-3E877F68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2429F9-D0F9-4744-B380-F1659A346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12FCA5-0734-4E86-B736-871DA9FE2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317283-4D85-4703-A262-00A7D5621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1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D5A9E3-7138-4191-AF20-78F401ACD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C44BE9-E3BA-4C56-A37C-67D2B4A42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3DB4C2-2214-4DF4-81B4-CBF3A4290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6AEC8E-A95D-4334-BF42-DED74AF2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B58D6-ABD3-4DE4-B4C3-FA641CA8A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A6349A-9159-4F66-AAAB-EE9BF261A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63B745-C134-426C-835D-1CF8BBB3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A03D38-A9D0-45A2-95E7-CB3C786DA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03EF7-C92F-497F-B637-E68163D1B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7E683-38AD-49AE-9B9A-C10621F12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2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3433D-7AC1-47C5-81E8-F67307AD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05EC2-49E7-4019-BB84-2CED5F42A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A7AD6-B68C-4FA0-82EF-C3EBF7D3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976B28-442F-4102-B950-4F7860D8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44E87-24A1-4D16-A95D-D8E0F934A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AC22FB-D37D-4127-9C33-5929ED0E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AC2A64-7156-4D15-A8F9-A521C875D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69A768-880E-4674-9A5E-84B19A267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01D52A-6024-4D53-B631-300BDD7AD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F1EAE2-2AD3-4A16-B953-27E6DDBD3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3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0F73C6-26C9-4327-BF6C-7D90AFFF7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46E90-FC07-4C2B-ABA0-173335EB1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A9D8A-7872-40C8-81BE-9258F9CE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3F16DC-9163-4AE7-A5F9-35EC2C27F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0467F8-41B8-471D-8AE2-E9C4342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7D4FF-12C3-469F-86EC-471DDF7D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8D4537-811F-4F57-9493-82FEED06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2EDE6-9E7C-4A2B-865B-6BB6F3F3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F0A863-3A47-45DE-A400-5EA4C5AE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9EAE18-B0D4-4A71-A6D0-0C73F66D9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4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B9AEC-8841-438C-A265-D18DA527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02BC3-C643-4D69-A09E-0933E468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BA0CD5-1EA5-443F-BC12-B27B4E903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C139B-BF9B-432F-ACB3-D5CA9A5CB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03105-EA06-4F3E-9485-2F81B4043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3FF8F7-0F89-49C4-91A5-6D3C6B9A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9D95F-A282-422F-9DFE-A7BBB2AEF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DA6146-7104-4E48-8D30-B10E51EE4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DFBD8C-941B-4184-B9E0-84904228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35EC04-1F38-4FB1-90EE-ACDD1FA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5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B3570-757F-4435-AA5A-B6397923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80D63-AAD0-43E7-AAC7-B8B167BA1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0F030A-1C7A-414D-9413-780D8CD46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492A89-30CB-4A8F-9E3C-2FCF9A02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8C557-62EC-4E92-9E1F-D65E7BD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C9CD28-D615-49B8-94B6-67F48753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7AA515-F963-4C78-A8B0-AD11C939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DEF509-A16C-436A-8C87-D9867DE6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219A98-2B69-4996-A1F9-D501E5355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BAB69-BC17-4DB7-8AF9-57509463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6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239505-C7D2-4927-A12B-17EE456D2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C19A60-607D-49FC-8127-50915B0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EB95B-9079-4A24-BDBF-50D2F089F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24640-04A6-42D0-AEA2-EF9F3650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EC9A1-4332-4576-8D83-859DE6C0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60F6A-EA79-4B74-BDA0-170566FD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50F60-300B-46C3-8215-AEF58E0E9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D3C23-8964-45E9-8E90-892AB5974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CC9CF8-DDF6-4707-B78D-19F1A101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9433F-D5D7-419F-9183-3C6C7259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7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50088C-62AF-42F1-BEA8-4333A5BF0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E784C-D694-476C-AABD-3E627C2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F03B8-12AC-4EBC-8D09-96B594BC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791275-AC81-4B02-90F6-1BE980ED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D7E29-0E45-473A-916F-DBD85109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F7493A-D416-4AA5-9E83-80E6425CB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F20F1A-BCDF-4780-BB34-BA01CD83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1E87D5-78F6-4332-AAEB-1CC8AA207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3C2701-D556-48AF-9C15-8108E478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15157-FF23-4B2F-B6E2-046F0914F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8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A52CC0-5E03-4277-B9D1-D55B90322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8D6DFB-80E4-484C-A573-918FFADC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01DA70-A997-478C-9637-C147CD46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728488-0609-47A2-A383-3FB5F5728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616BA7-94C9-4A21-9096-0FDF165F1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A03978-D5C9-494B-9A4D-F5596F979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6CFB2-C472-4B87-A373-6E8039254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7A992-4DE6-4D57-840A-561D9C212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3D217-C2CE-409F-ADDE-2776ACA6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796AB-9B25-43CC-87A4-3FF5EC65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39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EA4C68-6897-4C1C-9894-7B37E97F8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276B51-3719-4DEF-97A6-88F8DA499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E5E51-39E5-473B-9C2F-C2921D8D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EB2A4-70F6-4FCE-B29D-EAFEA93C6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C77DD7-7CF7-47B8-A6D5-ECE9509AF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1D3669-C046-40AF-975D-76BB29009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738FC-D9B8-4A0F-99B0-C5465442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028C1-0515-49B2-AF8D-1CA9D797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93F70-9F22-40AB-A7D0-D278CD164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64D8E3-C52C-471D-A629-1CE6C15DB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0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F7FB7-0C74-4269-ACCB-C5313AAFF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615ED3-3E3A-47FC-A62B-2870D783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3150C7-3D58-4DA0-846A-8FBD03D4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968D38-C863-4E30-ACDC-8239CEB94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334786-A124-4E17-9EC1-7EC907F2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79EB9C-23B8-44FA-BE15-7FC9B902D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AB7BC9-E59A-43DF-9AB0-A95319395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70F32C-7EBB-4EFE-B1B3-AC6F381D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33539-2E46-41A3-9C11-3387FC49B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EE676-6E36-4F52-96BD-10F8DDD60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1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120A1-9613-4308-AC52-F1190453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E52D7A-7082-48B0-BA22-C5DE0ED2E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D841C8-822A-40E4-A2A1-B431FDA2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8A486B-54C6-46ED-8F0D-E37FAB565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A37B2B-7A4A-4169-8B2C-0C7572A1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1BD1F-4EFD-4CC8-A438-F68F94527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F2F304-19D9-49BB-889B-CAEB45B16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A4FC10-6B7D-4447-A56B-2AE459A90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522B10-5305-421B-94A7-AC72E676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C21287-751C-4EF7-8A8C-A9E42EF68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2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BDF05-F3D8-45B9-899C-6D90C1B1E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1363C3-BC5D-4AC2-83A4-06CFCA70A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E0CCD0-44E0-4BA8-BF28-BBD873FBD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D10101-D498-44DA-ABB8-C86A08265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95503-51E5-4E94-89CF-AA70B7EB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83B7F6-FDA2-4CC1-B24B-ECA6776BF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4B54A-B6DF-49C4-B3FF-5ACEF37D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1D7704-3280-4FA2-BFDF-3A3D9F96C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1BC900-5647-4E1A-91F7-689C4B025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5587C-AE2C-416F-865E-4C3E5AECD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3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7B44A-58A5-48EE-94F7-29B5341F7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CB7E7C-0B0F-48A3-9547-71BEC7C8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AF6CDA-70A9-436E-91E6-E7C0FE467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FDC77B-7170-43B5-A91D-C8B742559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4DA47D-D4FA-48E8-A425-BF8C0C35C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6E1351-B443-4373-9250-4B319DD7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25539-03D5-4467-B33A-4E275734A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A00A55-D10C-40E6-BF3E-4283E45F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A3A23-C930-4A78-822B-5FB2EC03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AADE89-16E7-43D5-BCDC-3B3371C82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4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6608C-E76E-485A-A4D0-7D5391A57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560051-C3F4-4096-8259-2F3BD8CA3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B58510-193F-4328-8AF5-2774CB143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E60318-50CB-4AFE-A54B-1418DD2D8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D3EA6-A69D-4819-B1F4-02046ABF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593A4B-2876-4FA7-B116-0412BC40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6D8B0-294F-436C-8385-1C462FCDE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03E97C-0E7F-432C-BDBC-BD633EAD0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0D3FC0-4E64-4A5E-9FD5-1D658CC7E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60AD66-0FE7-4E4E-8183-8E980A374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5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B3091-B253-4831-A36F-78939366D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4C9DC4-A2BB-44D7-AA1A-BC574E623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AD5AF6-B6F2-4624-9A1A-0401192FA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74051D-59F4-49BC-9170-90B35F2B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93DBC-E5E1-4EB1-B15A-AEAF14C2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0B3D32-EBE0-44B8-8AEE-D05A8279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7DCD88-D450-44D3-8BA4-9B4A67D50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2B38E-5F7D-4B8A-966A-7331285C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D67DD-C33C-45DB-8406-AFF6C5AB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3FB45-3C63-4CBC-B209-8828988EA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6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DC001-9E0A-415D-83D5-52CE2DBE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B6DC4-F218-480C-BC9E-1E4F1990C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0456C-5B65-4F3A-9E16-2D01F440C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429D11-11E4-40C6-8B8B-05F81ABF8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C6D249-3D1C-49C5-A58B-26D5BF56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49F5E9-B2FA-4F34-8BB0-D429C75C0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D8110-6DB1-4F7B-9C19-9B88060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FEA09-CD26-46D3-9D0A-001AE122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04963-D094-4A68-8911-9897D127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C473EA-0BE9-4009-AACB-3DFD219C2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7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9290E8-B218-4D0A-A798-0B69000E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6E1B7-374B-4233-8AF2-F53428B0E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C16F15-08A2-431C-8F73-9ABD4F1E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AE390D-D960-40A1-B937-2F7FC1F12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ADEE12-103F-4D35-9FA1-1AD5938CB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FBB55-7421-47EF-BFBE-E59294B4D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18A3B1-240D-44AF-A668-DC2529F6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783023-114B-4B90-B2A6-6B7662E5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E65339-D6B7-439D-8906-7F70B318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D5C860-7494-4976-9271-CF16CB2D7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8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9B4F11-FD54-4B6D-A0B3-FECB97123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D6F879-87A2-4036-8A2B-732428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D09665-D330-400B-9B9F-CFD376FBD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0C82F-B396-4FB0-83F7-D8FEC63D0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D17A32-5703-474B-9548-029C22A81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D19B0-FC1C-422E-9A41-3AE2E44C6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FBF6CC-F4BD-4AEB-8B90-D1B8D578C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BC3D8E-1B14-4714-BBC0-C49F22404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1A25D2-B584-47AF-821B-618A07B5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D76D52-C735-48D0-BD05-8AD7BE8E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49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47309-F03A-43D2-9080-60BA30CD1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9244D0-D7B3-4C26-BCB2-CDECB5D74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F278DA-FC50-4BC7-998A-E55727A51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A0BAC-CE6F-4952-A494-06CECD21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587F11-7E50-4679-989F-12AACBC3A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FCB37F-DACA-441D-9F85-851430DA0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032D6-CB44-4D9C-971D-FFB03E13F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C9F4D-654B-4DF1-80B4-045ED8F5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0EF227-64FF-468D-A277-0F608428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CF9F7F-41CC-444D-B968-060381932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0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28A47E-F2E3-4AD3-BF14-4D39850D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A6AADF-8264-4DC2-86F1-7B760768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34F994-D0AC-4C16-8108-92C5B2397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13EEB7-A97A-4875-868E-0E4118E00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F058F8-1ED6-4252-ADA9-63E14546F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C9FC96-C714-4775-A69B-D05DE54C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A32CEB-0F4D-46A8-9DFD-2EC939D6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C07A9-CE1A-486F-A6F9-30EE38B21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208DE-77C4-4841-B1D0-69063FF13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70E1A-BD1B-44A1-8501-15B76C2C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1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ACFD9-812B-4ACC-9C0F-CB48CB2BF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B6C50-3B2A-4322-B8F7-FB44E0064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A37AF3-16C2-489A-854B-6F4C1AD8D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0DD722-DA76-45DF-A4AE-B539299A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1A21E5-66A9-403E-8D45-B4C1E6C4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B94EB-C34B-4EC5-94DA-990B619D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AED44C-6373-42B3-8583-81D15C01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E9154-B081-4992-BD51-723C13BF3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172F14-E4E1-4046-97B5-B4178D9B9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8092A-C09B-40E9-A2AB-30C08C37B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2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F7ECDC-0A97-46C8-81E7-AB078163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6EE374-429E-4086-AE5C-1F5A1BC95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96A264-2D85-4E9E-873A-EBCE1DC0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FC8D9-A0EA-4E79-B976-27D7DEB7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01C55-47B5-476C-AF66-8A6F00C2B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EB072-53BA-4CA0-A7FC-07FDF6E7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B1A88-B50F-465F-8303-EAB1B7A9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BB9F24-2C8E-4F6B-BFCB-A5D90F92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633D9-ACDA-4C35-9878-BDBD6C21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60EDC4-DE57-4E68-9270-0AFDE38C8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3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DD1413-D9CA-45FC-953B-89F5C0262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34836-3793-4121-B797-6E9EDBC43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AA130-24B7-432B-8474-B048E8437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616F0A-3687-45BA-8F2D-FBC5BF43B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C4A51-D895-4432-85DC-4510ECFD5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53ED3-F1C3-4B2E-B897-BC505B5D5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6A9025-27B2-4FFE-AE23-75B2364C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2A7E0F-C5B0-4D83-9860-E2DC87CE8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12B63-925B-4570-8EA7-6C4C7D0AC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42CAA0-ED62-456F-899C-B962990C0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4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F74F2-BE8F-405B-8A82-B8F8AF93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439482-69F7-40A8-9357-304D5503E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F0CD1-B5B0-4D1E-A191-D282294F2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2BE83-FD9D-4576-BB24-B8CE965A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8C670B-94C7-45F3-A873-6304D4670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6D5208-9E74-430E-9033-C3941A2F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633956-4FA8-4290-BC92-F90527FB4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66B4C-086A-42BB-9844-2ED27D4B3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6527ED-0FF0-4E84-859C-CFCD3BCE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1F094-07BF-4BE6-BE51-7222FC5A8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5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3F68D8-CF86-43A5-B1CF-FB91FC474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82EB37-8C2B-4D65-A177-34236C901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77FD9-20F8-47E2-B0E2-064D12E45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EE9FA-2BE8-47AD-94CC-103782A1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1F3F1-B8CA-4426-AFDC-171764C55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D15FEF-B5F1-4EF5-99F8-9D1B71CFD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9A5D8-DCC2-4C7D-B38F-4948B40B2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B7F18-3EA6-41CB-A384-C58E297FF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02354-3F11-46C6-9558-B522F5059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13B8D3-4461-456E-841E-65828D4F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6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ABE77-2BAD-4E53-A7A9-ED9B1621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D7C967-96DB-44ED-B1FB-51090E7CB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8915B1-13A1-4B0A-A49E-27865837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6A48E-6574-4313-BFA2-A102B3DBF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E35E3B-137B-4C89-9CFD-98E2B60F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66C01-92CA-483D-8AC0-DF9D38428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08838-86C2-4FED-B2D4-B58B91274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A9F86-19E5-44E2-913D-E29CEC32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1A529-604E-4310-8997-CAD37B694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F6476-E1F3-4474-9EC4-DEB186112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7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BD2052-8942-4C21-BC77-563E1248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820165-F9CF-4869-864D-7B0F1D43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CB2C84-D3BB-4FEF-AB24-07D11E0C6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2D16C-7EE4-48FF-80E2-61FE2553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B31456-A9D3-4F09-87CE-69EDC493B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30FC7-5EE8-4E3A-8F52-2D6824668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811EB5-9A9D-4C83-AF4D-F11E4DE7E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7EAB8-3207-4599-8622-DCB156564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62523-1326-4AF2-8F71-7CB00569C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747C05-0F42-4EC2-8FC5-2947BE50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8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6E5842-80E7-487C-B84F-DEF7F70DD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F96624-0C14-4AA6-9F42-EC41B0A9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C20A29-564D-44A1-9F56-7D2811FD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1F343B-B0E3-4159-B323-15423899E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0F29F5-88A3-4D8D-A178-6B36FF07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ECA48-A73D-4602-9941-461FA3A1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79DF79-407E-4B19-8561-3DB839350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861C43-6BED-4C2B-B924-20F5D3D22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E1BB18-73A7-4DD0-93DD-A2C61585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0E024C-47DD-4D29-8A05-FCA9FEB6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59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B61E7D-92DE-4A5E-980C-926A943D3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ECDBD-E70B-4879-ABC3-45A51401F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A96C6-3E99-4D9E-B795-68482932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AE2581-42B6-4377-B2D9-83A4AFD1A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CC7859-2E55-4C29-989B-7D757CA64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A90858-6407-445C-9DA7-46F6ED9AC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7EC1CD-4B05-41AB-AD59-E82FE465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BA3817-646F-46F6-A6EA-89EC3B080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39FFEA-4315-40D1-A6AF-1E712DDE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34D82E-3784-4847-8E1B-5931606F0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0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758391-1130-48A6-940C-D602D6B7D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0F051-C141-4849-86F8-91591B47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422071-1935-4F2A-AB0F-E3AEBD82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2DCE49-F347-4055-BE37-87EC92AE6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B249BE-CCE2-450E-8FAC-FB3A0A6E2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A6E2D-0E0D-4EA0-809D-1160BA09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EDFEA-EC3A-4832-B269-5C533F59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D50C43-AD98-41D9-819E-4D4B169C4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E0BC76-D1D4-4D63-B35A-3EB61158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4C8150-3841-4CF1-8028-F39D4F4E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1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412B5-D7C0-4C54-9A46-FD809F54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FBF37A-CA9A-42FA-9881-158593104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13D46B-0D25-47EB-86A6-3A7600D1F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6686A-EE22-4065-82D0-5DDE5C5F7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60F38-B4A4-4085-AF18-C9348D35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E4019-CDC1-4BC9-921D-0C9661E5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577D4-2E15-4D69-9257-DE07173A8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34936-8515-4A2C-BA44-6041E8E4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BDD1DF-28F9-46CC-AC6E-F228DFEC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EEA61-50D5-4575-86F1-FD1F8AF1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2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A22A6-EED5-4558-97F9-71397D28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E36DC9-FA21-4E07-BEEC-31B4F363A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7C3D92-84FD-4857-8A22-77E1DBA3C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C2F437-B78B-4658-B1CD-D9C220699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7E679F-E729-41FF-AE45-1D757CB0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4501BD-5694-4670-8CC2-A2BB825D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AF5C2-62C2-4469-8F81-7C2897C68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067014-3118-4BC8-90FE-518F9C90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533BA-0049-4042-A3C9-8694F41D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9DA463-D5C6-4CF6-AE92-D7561E267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3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98A87-1668-4593-A989-45176F13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478751-0988-46C9-9647-73B2FE65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3A29E1-9DB8-45A9-82E8-E152E6FA2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BB77AD-71D5-4B66-A418-CACA2B25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740FC-9F17-45A8-9DDB-77B623A3E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A0109-CBA5-4D7F-A2A2-3EFEC215E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A32FB6-5A75-4C4D-BD9A-138AE4AD8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E1C15-7B29-40D8-857F-1BD606C79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AA03C-8118-45CB-9A20-8344812A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F4C581-3E7E-4B52-9D73-30B91D97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4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ED91A-7A8F-41D0-B93F-20DDB8003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4DAB5E-E9D0-48FA-A68D-AF182F1EC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EA83A-CE9C-45DE-933F-580C6E7FC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13BD9A-23E9-440F-844C-51E0E80FD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8D247-A6F2-4A99-9A54-F5FFAAC0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0A626B-4E3C-45F1-A91B-FDC3458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CD77B-D389-4DE7-B36F-B80C1339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327516-9546-4FEA-8CCF-BF0CFB88D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5BFE60-1A31-4FDE-A412-2B37EAD2C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A7051-9633-4396-8683-6FF04D31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5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FA6AB1-E6A2-43B1-B873-50825AE8F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A1D53-4A25-4828-B682-F5B10234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5910D6-91F2-4874-818D-1CF9C373B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E52CA-F566-48D6-84E6-862767920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5647C-F184-4754-9D04-5F1B2B64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3C719D-513A-4C16-85F6-B90BB9317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6F4EC2-409B-4BFA-86C6-78C1E18D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F7831C-DE50-4A31-A649-6CBE16BBA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118175-4E41-4382-99E9-A5B19DE8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1E1AB-9C33-4D72-84A8-BC23C2374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6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815DB-13CC-4ECC-9F74-5E4BD23D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21B389-F021-434B-9447-22D328E4D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C747C4-CBE8-40B5-8D96-3A8494FF7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2D389-8E5E-4661-A5DD-5CA2037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C662E-CC25-4A2B-A82B-B8606B2F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03AE53-901E-4AC2-8FE2-218B2B51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BE672A-19AC-4CE2-BA14-A1970AA93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F7CF56-87C1-4B0F-B21A-D2B87D1A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3B012-E3B7-4AC3-BA0D-C293598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AC778E-B7CC-4389-B6D0-1AB2A678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7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D61812-1242-485F-9BE8-3250DD29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75F36-8F18-4C0C-A606-808605256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6A13A6-5C45-4421-907A-3C1FDDD20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C9EBC9-97D9-4B5A-9CC1-FDDB569EE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C9CF1B-0DAC-4412-8510-090CA98CD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B6AB3-9AA5-4637-B304-5C60B50B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507259-DCF8-4141-8B58-18CB6DFC8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7F76B-48D2-4CCE-B0E0-1FAE2563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A761F-090A-4779-A0D4-C8B052643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A9B28-9B2C-4050-9DFE-0F1EB80D0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8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1C8CA2-97DD-4DA1-BD98-101B89FC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9C6BD0-5ED0-4407-8C16-3A020F9C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1E19AC-B17E-4C3B-8EB6-5AE12A92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9E473B-B264-4D07-9AFD-1D32D948D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008D0-29DB-418C-94CD-8DBBB6A5B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B4314C-4ABA-4912-9D97-F3206CD9A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9EB29-09C3-4BAB-9FEE-77D02A9A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6E3B3D-49DE-424B-BBD6-0FC5A1B91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8602B-3BB8-4EFB-8687-94496A4CE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6D210-4828-4CFC-8AB7-E602164B1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69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17E84B-ECAF-43ED-9899-19373D09C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A71375-9258-46B6-B557-7F2117DD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D6667B-CAD5-43CA-A6A3-F976F882C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C2E72-D92D-4FE4-B934-D3B6D226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84DC3E-22F2-4444-80D9-9F6E0259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CA7B3D-809E-4CDD-8D6A-72CD8AC58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86988-17DA-47FC-B9FC-AB24972C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944A1-C7C8-4FFE-BC32-0504E2DCE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848D0-50D7-48AD-B17F-3D0F0360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75BE11-AE9A-4426-84E2-0A7C12EF4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0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5B3E8-5D38-43CC-A69B-A18732760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772703-E8B8-4DDE-A4EB-21C79DE5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648560-8504-4814-86C3-7495C3A1B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D5F95B-75B2-45F0-B0D6-41385BE06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381F7-E198-4ABD-AEAB-B739ECB7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602CDE-03BD-4572-9FCA-0A482489A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5D72E5-9F36-47FE-B994-632597806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D36EE0-7886-4D84-8772-A49A1CF1A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600CFF-01AD-413A-8351-D2532819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06453-D182-4130-9DF2-001FD2252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1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36EB75-5578-44B6-BB2F-6C37A6C52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1E14B-D20B-45DB-A9F7-ABD0B779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673C0E-AAFA-4DF9-9C58-CE60858B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3206C3-B799-40D4-B86B-977A989B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AA602-AF0D-4E76-AC50-5307888FF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0E653F-7766-45CA-9762-4ACDA643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86891F-64C3-4B5A-AC27-3B71AB89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9F360-CD8C-46B5-BD89-22A2B3672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926181-F221-4C12-8A7B-99B9B29E0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EE8D6-F040-42CA-B9DD-D093F4F5E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2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452A7-4A3A-4E99-9B4C-A799F7D3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61683-58E2-450F-8E1B-8446C6C28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39C94-FB20-48D6-9699-B82EB914D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337673-B8A2-422D-B086-D0C62BE5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AB8F0-7605-44C5-BFB0-6B9DAA58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453B02-1792-4EC8-92BD-3FD02C5AC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467F09-9EFD-4F89-848B-F42230A8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496EAA-EF36-44B0-A715-2BA4E6E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F50DC-3FF8-41A5-9E76-0BBE57DA6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219A5-1F7C-44F8-8AA5-7F64CCDDF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3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68612-A3C3-4120-B71F-ACFA1B334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A1D0DC-E8D7-4A4F-80EC-2BE2393F3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554474-A0C4-472A-A87B-36A342EA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4FE428-F9FC-4808-8319-02BC606AB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9ADE64-AF6F-496C-BCEC-85D349453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393970-CED4-477E-BCBD-A74744ECE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4A8C7-A018-4FF3-A245-AF3170F9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24932-2DC9-4C33-AF23-8336C3D09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8C01C7-1807-458D-A59D-FDC42F505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450CAC-C6A2-415F-AFC7-67BD7613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4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3B627-574B-41A1-8C52-0AE61F83B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C30A7-9354-4D28-8D28-3D87058DF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81877D-6A09-461B-A425-978765280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04D6F-FE0E-4716-B5F0-E9507940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02128-4F4D-4FC0-AC04-3A8B17996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80C9A-3AF9-4E02-ADB4-D9E153804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F40ED4-8E60-46AD-BEA1-3ADC15C3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56DD2D-F08E-447D-A4FF-A5D3B5DB8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F9EE9B-B664-4B28-9A1E-CB7F4ED78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FB4481-FBB0-46F0-AD5C-1EAE7100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5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8480E-C5ED-4D09-926F-3C4F829D5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4E7B8-17F2-4FB7-80BD-D227B43C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EF9E3D-8101-4FA6-B57B-93F8F1E6B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220A9-8A21-4F6B-87F0-09A306D6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A0AF28-B19F-43C3-951B-534088DF0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488425-D35B-4959-8628-B91244F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F6E6C0-9676-4202-902A-66294827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2A90B-C4C3-45C6-852B-0C6D58FC7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65C798-C1F6-4D2F-8D61-5A8AD6DF9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78DBD-8EDB-4963-9E24-0F9F9E53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6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BA2E52-5938-4284-B9B4-060AB05D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C779B5-60BD-4F84-B30D-49B651650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B9FF3-8FBF-4CCA-B25E-C204D437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DCA590-9756-4466-8188-72FEE119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D10F15-78D1-436A-A17D-565B056A0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AF5D1-433C-4837-A869-EAA24B96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C1BB1E-0152-4889-B564-2592B19B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0CF625-72B5-40B4-94A1-565FF33D7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EFC73-3C4A-4EA0-B3BA-FE5F3602F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05F435-B28C-45F4-9B2A-6F3D4D772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7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38C07C-50E6-44EC-8856-05FE285BF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CB730-6D9D-4E98-9628-BB79A21F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450E5F-791B-4F32-B03C-5C8064F8F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6CBFC2-1268-4A5F-8B8B-97E59E73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DA166A-3EA2-416E-AEF5-CE6B7D55A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40FCA6-20BF-4291-9F76-046A06AB0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656BFC-2D9F-4519-983A-15E202881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216E9-E757-40F3-A2EF-98619FBF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35E9C3-634D-4CA5-A873-C3B6AEF17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23165-8E88-4741-9D97-C633ECC26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8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170DDE-2398-489C-9ACF-BD6A114DF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63E72B-F9A5-43C1-B2F8-E1BDAE56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9CDD8-0E05-4E90-8C53-5059CEF9B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37328-5A1C-44C4-AB43-06E3934B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B4EED3-6D11-40F7-9D9B-F27FF1B82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65320-AD4F-4600-B114-2152228DE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8FF3D0-F8B4-4A3E-B39D-BF3DEBE62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BD9ADB-0DE6-42E3-ADFA-AA8569DC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4D26E2-E108-4A9F-99DC-6A91E0BB7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B9FD85-D2C0-4CB4-AA7A-CCCF2DBCB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79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98D13A-80AA-41FC-A896-0F666F54F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4A6E4-F251-4ADE-A8F2-1FDDB21A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D5DE8C-B66E-443F-A7CF-B8732FAD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017C48-DA2D-4ACD-B89D-51C0C3368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01D50F-BAAB-4F6E-8EA1-B9B8A3849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C2578E-2EB4-4D30-850A-C85904F0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92E933-E5DA-4583-B054-E2AEA301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0099A0-608C-453A-8735-8D5D61DB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18540-2F26-4D8C-8C67-C2675447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8B7335-2D5D-4665-9727-336C7CC1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0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8C6381-A2BD-40BA-B9A6-9F68B0FA1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1DF61A-37E6-4D80-BE7E-C4EE4454C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3CDECD-AAFE-4A3A-B1DE-6D2CF56A0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D16D98-CABE-4BF4-A4D1-FAB188D8D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6A9B7D-FB65-49D2-AF65-23219B8F8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1BAB3A-CC8E-47DE-BDCD-416595D23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A2BA62-EDC9-4585-8977-DD63DB9E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E99C2-1256-4B71-8AB8-BB32EDD11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B1CCC-292C-4709-BE02-952E5CD7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B5456-433B-462A-831A-9AFA294C5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1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E74ECB-676D-4051-B75C-59039F4D6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36992-552D-4483-99A0-5A5A08C9F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1925B2-4A16-444E-AA6E-7639C77F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EDD6B2-CFAF-4EC2-A260-26DAE350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339AC4-E089-4F05-8CA7-47FCA07B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BBE2B4-B1A5-4654-8DBA-F0557661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8D624B-44BB-49C7-9241-D12AD88F0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0BC3BC-4655-4E69-8F62-F82DBEE6F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521F13-8A48-422E-BDD7-F6D53FA79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0C6E84-8D15-44F5-912E-65FD0CF5D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2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DB0011-85D2-4408-8053-EC86FD4F9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21B264-3251-4988-BC40-F6B838F6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95FF27-5D25-43E9-9554-387A333A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643A5-03B4-4F0D-B919-9DA01D7C5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47240-045D-4FD7-8483-DC0A15BA9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E3A0F2-CCE4-46CF-979D-9C8A299E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D90A4E-5966-408B-870B-21CC2CFB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93E883-3EB1-4653-B617-4F8937A0E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BE116-B11A-4495-9E59-4B6FA9A1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53F0A4-7067-4F34-B853-329ABA691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3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9817CF-2033-4E31-AD2F-FA7C45003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9DA24-0694-40B2-B1C9-83334BCD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640903-C709-42B6-B9AB-47249C18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D8C82-0F2A-4EEC-A99B-F8BCA420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8EC70B-40A4-4710-99B8-5A63A0588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9C173-D3BD-4EE2-9AB7-77F1E941E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ED22FB-0BD2-4580-A7BB-C3D9B3451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429F59-307A-447E-8DF7-74F27C1A0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883B5-37A9-421B-BAE2-084513A3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7C19CE-C248-4464-AEDB-93F6396EA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4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D6DA2A-9A9A-4C5E-A1FB-65D3ED3B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7397EE-101A-471A-8B11-35302C333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D62039-47B5-42FD-9A50-CB8824E9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41672A-6C53-45FB-92EC-BAFD8DA2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1FEB8D-2587-46A1-AA46-0FAF825FA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C128DB-AE02-4726-A0D0-558FBC03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EA2D5E-AD56-459E-9425-23E1D6F1A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3DDF27-88B0-4230-8848-3A58E721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95E72A-A5AB-46C0-B7F1-1F9E77E8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17B8E-3F9F-4387-96D4-B5B967ABD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5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EC521A-8647-4E62-A506-D104B5971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86464D-2F26-499B-B0AC-CCD7E7971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CC539-CF84-41CE-935C-B3019492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23D3B-D90A-4908-A63D-019CD9FF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D0E6DE-2093-4C75-B122-34BCBF4B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5F1129-2A2F-40F8-BFF2-B868D6926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DA2DB6-DB25-4311-8859-5A68A9302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86D1D-137A-49A9-A543-3DEDBAEB5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0B88B9-B9E0-483F-8172-D6E1395FF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3D4889-4BB6-48A0-994B-8E898D1B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6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8AA1D-8FE1-41BC-925B-B8F993E73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3FD97-6D41-4522-AE1B-D31F7351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DC4A8-3B4A-4689-9595-7431851A3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65B75-76A9-4914-80FA-6157AE98E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0921FE-B705-442F-BA2A-7998B9D1A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ADC54-8D32-41C2-A5FD-7E5A8753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958954-EF7F-4862-BDE9-E89B677D4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67492-ED99-49A0-8514-9C9116B0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311FC1-2026-4369-86D2-875BA5271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F3A947-4303-488D-8E03-B86240C7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7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7746A5-AB84-4918-B1CE-F056A398C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33D6E-4AE6-4B01-8CF4-3AC40347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C34A7-C9DF-4B7F-B2BE-96567C70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3EC9E-ADD0-40F3-B81B-EC2C726A3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82490-7AD4-4BE6-85A7-8670E9394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24188-7BAC-4AAE-9373-B082DE41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09F6B-F756-4748-839C-7DEF5FA96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6779A-CE8A-484C-8DD1-3CA0DED3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5418A5-4AC9-4F25-A790-30D84AE06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10FC61-A0DB-4B63-8728-642B8657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8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06F200-6BCA-4296-89BF-CEE5FBEC1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896241-1FA5-4678-A122-CBDC7A98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27E9F4-3B15-47A5-99A7-E67D7480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CEE7AE-9EA1-4E21-970C-5D9C6A1D6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11B090-4472-4E6C-95F5-4409D4F9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CDFF74-6F87-4E2D-9306-1A3BFFA1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97754C-93E5-4AA3-8102-C68B9EA0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55A83-F20E-42AC-8A48-A8A14584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B00AC8-C850-432E-B662-0C5545417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DAAB3-348D-4EA1-AAF5-2C2E8FE4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89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DD8FE-599B-4AD1-9C1C-0CF040A1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2656A-7DE0-4CF4-923D-DC01FFA29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56B55A-68A4-4AEB-8C61-46F678F9D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B105C-72D2-42D9-BCE1-511086E3E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B02739-19AD-44C9-8C0D-4B2D57C5F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B92DE-3EEA-42A9-8610-235790AE2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8D6763-3254-4B2F-A6CF-2836EDA7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9975B-0CC3-4291-BCD3-6C630C45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54B68-2AC8-4F09-AC4E-D7E5E927F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D6AA8-CC60-4473-ACB2-81A534A38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0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D73C0F-635C-403B-85EA-0AB66DFA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3E3CF-A43C-4944-97E4-2A8F4976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4FE990-0B73-4A1B-9D9F-2E3A64737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8D4DC5-65CA-402F-9104-3621110A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591433-D490-4D20-A7F1-9A4DDFF9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F7B41-6D9C-459D-927B-E9F8F531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E3491B-4917-4B31-AC99-8FB9ACEF9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DDA4B-E34C-4E26-9629-D6BF5D64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35CBF-1BF9-4EA6-A8D3-0065036A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07A200-2ACF-48E7-BF71-A71A6712A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1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35FACD-3800-4F11-95A7-CA47AFE4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AEB7C9-4223-4B48-945C-38170EF2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31BCC0-52D6-4067-9649-DC9E79A53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6FAA1-BD4F-4012-904D-244E74E08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DF6306-E1A4-45BC-9DF9-7FA63F1C2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1FC6EE-22A6-409F-80C8-945CB19DE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0A2CA-DA53-4135-B74D-3FF9C54A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049B9-0D0F-4844-8BD0-D18A844E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4C94DB-1181-4673-AD15-F4FBFDE36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451200-E33B-492E-98DB-98C129B1E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2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87F96-94A9-4C6E-8FE3-1153BEFDD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EE7186-8CD5-4690-95FC-3C22EED9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584D0-6799-4711-BEB6-878D7FB4A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5FC17-E3B2-4760-AAE7-83892283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423F2C-3C9D-45F7-BF25-676F215BE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D54B24-B0EA-4A8B-BC2B-E84D23384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64CB6-7E4A-4818-B43E-E4D3BD72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A590FA-38A7-4094-B062-FBBC84A5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B22EC-8B63-4840-BBC2-A74BD1244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D8F36C-14E1-4506-80AB-E057E3917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3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3A58A-279B-4510-B528-74CB7AFD3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AB0DB-4F4B-4DB0-A7DE-05E4D7DA3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59E33C-0CA9-481C-99D1-F83A859B9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2BBF7D-CDB7-40B9-8B4C-8EE92D3E4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CDDA06-679C-4687-B05A-2748F170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06C587-F74E-45E9-AE3A-F9A65761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4A196-050A-475E-857A-3FA8804A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31D1A-1CA2-4761-8CC5-6DCA31B38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263FC-6C97-458C-A532-B044E0816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1977B3-96FF-4488-85E4-A292BC37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4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FE45A-4FBA-4107-91BF-DC928DE86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5FD40-38A2-4BDD-96E9-57D0961E0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B6111-2FED-46E5-9137-2C9584303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FEDC17-66F2-41CD-BDE1-9CE55EB8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0B4806-5543-4AE1-8CC8-611698A9F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4" name="Picture 59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49F21-A1C3-4A32-9B7D-4DA53C2C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5" name="Picture 59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0BD43D-DF4B-4D00-A6B4-8F11B5AB0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6" name="Picture 59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3F842B-2F4D-458D-AB83-22C208628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7" name="Picture 59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F26B66-F941-4979-88C5-D113792C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8" name="Picture 59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B1FC2-ACBC-45D7-8240-3178FB9B9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59" name="Picture 59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CD5545-7D63-4696-AAFA-DAB891DEF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0" name="Picture 59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5C32EC-7519-4D6F-89A9-91E09FFFB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1" name="Picture 59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BB36A3-E917-4BBF-BDC5-173D5D74B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2" name="Picture 59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F701B-3B47-497B-9174-5FF08D412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3" name="Picture 59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5ACC5-0309-45DE-8118-F47805D58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4" name="Picture 59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9384CD-CA88-4843-858B-50FB79DD9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5" name="Picture 59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BC5C41-945E-4EE0-8F1B-A14017FA1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6" name="Picture 59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40919E-FE95-4B95-99A9-4EDE41BB0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7" name="Picture 59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E20C0-394A-487D-8635-18CBDB6CF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8" name="Picture 59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713D29-68F5-4F8A-9136-9E13BBEDA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69" name="Picture 59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7FA67E-052C-49CE-9116-B77E1A952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0" name="Picture 59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E93CB6-86DD-4F70-A471-4D28F0BB5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1" name="Picture 59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303811-1D54-4C44-9BC0-202315E23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2" name="Picture 59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88353-D082-402E-B33B-C1FC935DF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3" name="Picture 59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ACCF5-5CB2-4498-BE6C-1B6B61AC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4" name="Picture 59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6B8D3B-B916-40C2-83D2-D444E8CA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5" name="Picture 59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E5E8CD-608D-45BA-9006-90169F12E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6" name="Picture 59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5DF50-6DD4-41FD-91E0-C9BF74F53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7" name="Picture 59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CA85CA-6547-4C3E-9CD7-C7F34071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8" name="Picture 59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B347E0-357E-48B2-A96B-8E2B92C2C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79" name="Picture 59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DFFDA-5E4C-4FC8-9374-F59EEA28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0" name="Picture 59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58B567-6A83-4DDE-B664-938847A2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1" name="Picture 59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B7D1C-791E-47FC-B11D-070941265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2" name="Picture 59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41D648-02D9-4E74-9698-ED3B6F0CA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3" name="Picture 59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42A9D8-07B4-4819-A21C-B7954E325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4" name="Picture 59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6DB237-6C2B-411A-B0FD-08E6AAB70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5" name="Picture 59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201A0A-927F-4CEA-902A-4C2A58194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6" name="Picture 59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844118-C0A3-4155-9A4D-0EAFAFBD5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7" name="Picture 59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538386-FD2C-4DEF-BBD7-0E6C4C171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8" name="Picture 59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45DAE-725A-4147-AFEC-2492C4E3A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89" name="Picture 59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AA2161-60AA-4F16-BB2E-DF657711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0" name="Picture 59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E3013-3753-414F-B92D-2481CC8D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1" name="Picture 59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A5D82-F00D-49DD-B998-BD476E1F2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2" name="Picture 59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67444-CA27-41B1-A2A7-B92DE58E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3" name="Picture 59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280E1E-A6E8-49B8-A482-F2A6FA12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4" name="Picture 59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863F6F-2E6F-46AB-9523-155F215F7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5" name="Picture 59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8296B-8BD8-4AD7-A4BC-C442B8B10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6" name="Picture 59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75140-7704-4AD6-B185-BF058C1A8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7" name="Picture 59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0AEF53-4E96-481C-9181-02A1E6D1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8" name="Picture 59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3BF5F8-55BF-48E2-B792-E4C101851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5999" name="Picture 59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B1768-9564-40A9-B483-C022720A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0" name="Picture 59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704E2D-2CA4-43C5-A5CB-A38A527FF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1" name="Picture 60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61DC4-1AC3-42F2-BAB8-9BA351B05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2" name="Picture 60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9CBB2A-4521-4F06-8444-B794861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3" name="Picture 60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CDA200-2E95-4028-87B2-BAF65E334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4" name="Picture 60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2C9BE-6CF5-4E97-8D61-AB9A5F40B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5" name="Picture 60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59CF2-00F7-4566-8B42-5DBA5311E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6" name="Picture 60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C9132-9D64-43DF-9668-44BB84BF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7" name="Picture 60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2A2212-72CA-412A-AC83-0E58E2E1B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8" name="Picture 60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22794E-9E3C-4ABE-A7A3-164CA0B3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09" name="Picture 60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78B494-F339-4C3E-8437-CC3ED6578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0" name="Picture 60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EDD3BD-90C8-4AC6-A9D0-07364F663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1" name="Picture 60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949AAF-4CC7-4D77-9AB3-30BAB99A8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2" name="Picture 60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B6E35E-0217-4248-9849-19B606238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3" name="Picture 60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395F4-E588-4F42-95B2-3F7CEE9B1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4" name="Picture 60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BE1211-115E-45EA-BF9D-DDBA6C62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5" name="Picture 60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6FD93B-D204-42CA-A803-5D41D8B4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6" name="Picture 60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0A105E-CF10-4FBD-8E64-6F698729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7" name="Picture 60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A69663-025E-4075-BF80-CF017BAB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8" name="Picture 60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ADB422-293A-4B9B-A0B0-C6338754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19" name="Picture 60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62FFA-7F47-4B25-BCDE-F13DCF6FB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0" name="Picture 60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F2A566-C4F1-45A4-A07E-A32C7C5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1" name="Picture 60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58972-5E87-4268-B6A4-75F46FA9D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2" name="Picture 60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FC24D5-26D7-4B9F-801F-15493E9F4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3" name="Picture 60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27BB6-712E-43A3-AD6C-C8996EEBA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4" name="Picture 60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7724BE-F845-4BF2-8B1C-F16EF8D25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5" name="Picture 60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18B23-938C-43D1-A2A8-8A838B31B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6" name="Picture 60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955E97-D794-4271-A0A1-D651761D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7" name="Picture 60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DFDF4-8AAF-4F34-968B-F4AC21F17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8" name="Picture 60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167AB1-8430-46E2-B015-31D5457D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29" name="Picture 60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F9857B-8248-40C4-800E-E7831D41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0" name="Picture 60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DECBE-1FFE-4806-9920-A8034489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1" name="Picture 60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82EC99-95BC-4276-BE0D-C4B038F9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2" name="Picture 60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62809B-322C-4DB8-9731-D736CC09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3" name="Picture 60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6CAC9-DDFF-42C2-BD8C-59E3C3955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4" name="Picture 60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17C408-D401-4370-B01F-2885BF9E5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5" name="Picture 60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E37662-C738-495B-91B6-223C5A0D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6" name="Picture 60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3DC974-0B3C-4246-8DB1-3B4A97F6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7" name="Picture 60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76634-213B-45EA-9012-7A53DC6A0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8" name="Picture 60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7AD768-D225-4266-B004-0B110C74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39" name="Picture 60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D696E-A282-4219-A3E1-ACFBD1ACB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0" name="Picture 60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433B5-6129-4B78-BF50-9186D9F18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1" name="Picture 60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48E90A-811B-4C51-B546-632C7CFA3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2" name="Picture 60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7A892-6B80-46A0-8C2C-C21689174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3" name="Picture 60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AA6B0D-A25F-4E0B-9DFC-57DB9F9C3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4" name="Picture 60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9F4589-1897-4A48-91E2-0554E7E95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5" name="Picture 60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99BFBA-6BC2-4F8E-9152-744BE6BEB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6" name="Picture 60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B3403E-5412-4678-B843-EEA07F71F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7" name="Picture 60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C96DF5-39F1-42C8-8E5C-344CE9EAC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8" name="Picture 60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9E90B8-13B6-41F6-AAE3-BCEB768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49" name="Picture 60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DF88EA-FD67-4EA8-B265-34442C033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0" name="Picture 60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6ACBC2-D041-4D8A-8F35-32011367A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1" name="Picture 60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35F79-4E28-45CA-B925-466C45BFF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2" name="Picture 60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D71F3D-623B-45E4-BCC3-BD1278A4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3" name="Picture 60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60FE39-9D8F-497B-B6FC-C4D0CBBCC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4" name="Picture 60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1A679-97F9-4E9F-9740-65DC9B281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5" name="Picture 60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A9A6A0-72E2-49E7-8C49-E26901A20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6" name="Picture 60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33E968-1265-41A0-A5A4-4B43F4BB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7" name="Picture 60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A6CEB2-5C27-4895-957B-C162123E4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8" name="Picture 60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1C1D74-F631-4358-ADCA-2BC8F25A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59" name="Picture 60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4AE08D-8D78-4E51-9741-500260C8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0" name="Picture 60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C96DF-C1BF-49A2-9293-E46D0F0B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1" name="Picture 60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452E01-39F5-43EE-8FB9-73A9D2ABC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2" name="Picture 60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F98B6-301D-49BA-8531-FB10E4C7A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3" name="Picture 60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9534E6-725F-4FE0-A86B-05D14BDB3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4" name="Picture 60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028A55-7700-4395-9BA9-123F97F3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5" name="Picture 60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8E7AD9-FA52-44F7-BCC2-238F40DBD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6" name="Picture 60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016582-10D0-4B3B-BDEB-4F2F0CDEF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7" name="Picture 60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E83B7A-1A42-427C-84E0-A29D1DCBB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8" name="Picture 60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467BF-2C5B-44DE-AB6C-EC02E18BB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69" name="Picture 60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EF45D-4EC9-42A0-980C-714D2792B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0" name="Picture 60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28DBB6-3E69-4061-A46B-A4B943C6C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1" name="Picture 60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0D4301-B99B-46B9-9F4B-EDA1B5345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2" name="Picture 60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096BDC-51E6-4545-BFAA-469B01F2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3" name="Picture 60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3D4047-2832-4B4E-B39F-8CDD88530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4" name="Picture 60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38908-AB31-46C6-BA43-39683C5C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5" name="Picture 60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60FE9D-5924-44DE-BF71-73ADAE7CA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6" name="Picture 60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EBC31-C46A-4028-8964-1FF92A5EF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7" name="Picture 60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68F5AF-B287-44B6-9525-4AF784D45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8" name="Picture 60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DB4994-3824-4298-812E-1CDA5C250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79" name="Picture 60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CFC30-836C-4163-AB4F-E18A81E23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0" name="Picture 60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986B0-C16C-4B00-A19B-45328239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1" name="Picture 60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C7D345-5EF3-4812-B4D6-055D93942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2" name="Picture 60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52E43C-9311-4587-B69D-39DA9F8D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3" name="Picture 60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6959B2-186B-40CB-83BB-6657327E8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4" name="Picture 60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EFB029-87F8-4138-B145-9E3B8BCD7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5" name="Picture 60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708A01-C75C-47C7-919B-888DC9369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6" name="Picture 60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79A7E2-961B-4D45-9445-F74ADF82B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7" name="Picture 60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58D943-1F52-4BDC-A7F0-49393CED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8" name="Picture 60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5A7A95-7C01-48F1-AA47-42716306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89" name="Picture 60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AE22D2-6BA8-4675-A9C3-7A648ED7D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0" name="Picture 60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898654-871D-4167-8309-D7A9039C1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1" name="Picture 60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192FB8-FFAF-4D1F-9664-87DC65BD2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2" name="Picture 60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11AE14-0D88-470D-AFC0-091314CDB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3" name="Picture 60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07D154-CDD4-4CEC-909B-FA113D8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4" name="Picture 60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FCC315-111D-45C8-AB64-18B1FA4E7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5" name="Picture 60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1C8F6-30BB-4CD2-8375-DD394E1D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6" name="Picture 60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B31E4C-E1B7-4FB0-8B85-37287A87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7" name="Picture 60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201DD-C3CE-405F-B0BC-4754FE5C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8" name="Picture 60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CAD9A-00D1-4EF8-B952-E705EAF51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099" name="Picture 60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321D09-AE97-49DD-A28E-02B1DC8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0" name="Picture 60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5F2F1A-0DC9-4E02-9BF0-E36743DE8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1" name="Picture 6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99870F-02F7-4977-9C49-F101DA0E2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2" name="Picture 6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8C9A9-B3FD-48C4-9071-D07FD9970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3" name="Picture 6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B12FA9-94FA-495F-9E82-29888278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4" name="Picture 6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38DB0D-E0A8-4808-9C45-0E5A34A05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5" name="Picture 6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D8CDA-9C33-4C68-94E7-8CC8B85C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6" name="Picture 6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B173D4-D139-4173-814B-AAC0DBD8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7" name="Picture 6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E12C09-39FB-4DC2-9560-52BF63C84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8" name="Picture 6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0F4C49-820F-410A-8874-61E76DC25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09" name="Picture 6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71E68-FC95-41F1-8336-B6D75A9BF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0" name="Picture 6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14C76D-685B-4946-89EC-A0D2578D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1" name="Picture 6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87743C-6FB9-40B2-AD25-6926BEEF6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2" name="Picture 6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BF5A1C-EEA4-4F57-A3CF-D514B9E4C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3" name="Picture 6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4C3B56-46C2-472D-BA1F-AC268AF2B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4" name="Picture 6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5C5EA-90AA-437B-BDBE-0D648772B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5" name="Picture 6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A5E9E6-E44D-41E2-AF7F-1164B6FA4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6" name="Picture 6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A5B8E8-529F-4617-8091-73BDB965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7" name="Picture 6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39E587-86C8-4008-8B34-FC5296A3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8" name="Picture 6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F4482C-D8B9-4615-A1B2-C39C3928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19" name="Picture 6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C63AE2-CB52-4441-BDD7-CBA6C7AAA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0" name="Picture 6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037E2-757D-45FC-B068-43AD12CC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1" name="Picture 6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4C2442-6D05-42BF-9445-D0AC2829A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2" name="Picture 6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75B2A5-6834-4242-80D1-B027FFE9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3" name="Picture 6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23FC51-CB04-47A7-95AC-F777D892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4" name="Picture 6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D540BB-9771-4070-ADB5-F0B5F9E61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5" name="Picture 6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1C6627-47CA-430F-96F7-28B5AE52A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6" name="Picture 6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27A18B-3E0C-4FF3-9512-C23E2926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7" name="Picture 6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645EA5-971F-4E45-9D65-9606C314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8" name="Picture 6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30BDB-3D0F-4506-82C2-11870411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29" name="Picture 6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E53058-8D78-4CB1-8567-58F2EB431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0" name="Picture 6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83842-DEB2-45C3-87FC-F1E460579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1" name="Picture 6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C410F-20BD-4136-B06D-6DBD94335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2" name="Picture 6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FAA1A9-E8A9-419D-8263-B93B97F8E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3" name="Picture 6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EC0D33-9160-4DD4-9F67-FF5649949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4" name="Picture 6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2356FE-E922-4EA3-9070-15723D789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5" name="Picture 6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8A2351-DDDD-46CA-9007-D95EA354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6" name="Picture 6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581ED-2345-4A9D-A90D-E22B3CAE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7" name="Picture 6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3B23DA-D43B-4659-840E-607A8E12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8" name="Picture 6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437E4-991D-495D-8CA2-5925429BD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39" name="Picture 6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59872-3E8D-48FC-B679-5354F0AE0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0" name="Picture 6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5CB55F-7657-400C-8DB5-0AD49719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1" name="Picture 6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81ECC6-F293-41F2-AC16-B99A795F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2" name="Picture 6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A8E97-DEF2-4753-AB6E-10E1681CC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3" name="Picture 6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FE8BE-8F0C-4251-9C5B-43B3D61A4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4" name="Picture 6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2D2153-6113-4FAD-96D1-2677EF41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5" name="Picture 6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5C5A3-1DF4-4088-BCCB-EDE04A46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6" name="Picture 6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05B622-196D-4D09-830F-3D6D14FD0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7" name="Picture 6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60EAD1-E2CB-4538-8536-BD04874DC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8" name="Picture 6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76A03D-B435-4B82-AB61-C3BA04E9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49" name="Picture 6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D01C8E-FCA3-4F5F-AD36-F147869B4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0" name="Picture 6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0DE93A-92AD-41DC-A79F-E333AEB8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1" name="Picture 6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641FFF-5E14-4CB5-9F90-0742B3073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2" name="Picture 6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886BB-F659-4572-A1F4-0A966D5E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3" name="Picture 6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8EB4AB-F8F9-413E-AA0D-FCBF4964C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4" name="Picture 6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D1028D-2580-44FF-B05A-BD39BD25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5" name="Picture 6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5F11E-8854-4699-8F7F-A73057D98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6" name="Picture 6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D51ED1-3BF8-46A4-A684-06BF6E5F2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7" name="Picture 6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A03CBE-B76F-4982-B44F-FA15CB161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8" name="Picture 6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55BCAD-6738-400E-90A1-C695EA8D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59" name="Picture 6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365AF0-B688-4F2A-8D1D-29E5B321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0" name="Picture 6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47B3F2-398E-4EFD-8548-D89CC387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1" name="Picture 6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274B4-D4DB-4C51-9CBF-80DF6054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2" name="Picture 6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967F2-95C2-4A09-A2A7-0F363697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3" name="Picture 6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25B01-15FE-4F48-9B49-8502A5052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65DA14-8BED-4E7A-97F9-F5E496B24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38F29E-F848-4835-B9FF-BFE7EBEC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2DF72-5527-4EF5-B277-430DC2CF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4AC4D-FB4F-45BB-9B8E-116D8C8DD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63F7DC-7704-41B3-8A56-69F86F70C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6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5DB7AB-7ED2-4AC6-B637-BAFCB33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7B9F0B-F72B-499B-B3EC-E3662C6A6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7C5F64-E15D-40B6-84A5-1B5F6B192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E96A13-92BE-479D-B33C-D5275915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4DD643-4C2E-4D05-B0A0-A3E47480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5ECB5B-84D7-4372-9DF1-AA6F81ECE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51EE66-1EEF-4F6A-B65D-1ECB1A1ED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7B4657-6103-4FAC-8652-649D73B1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539652-9317-48DF-A902-4F676DFE4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C8120E-B490-466C-89AD-69A61F48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7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E3202-AE55-4610-BC03-83243AC65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AF9326-383C-46F3-9AC2-D22651E7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A20BB-80D2-4020-A1FD-FE86EA13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333B79-5073-494C-9BD0-1CD31C940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2403D2-7B67-4EF1-86B7-7C56F95F7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54D8D1-956F-41D1-BE30-84E07168E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ABBF2-A84B-4D6D-BF2E-46E26C8C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D343DF-5100-46DB-9DDB-76EA1BDB1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8367BF-B750-40C4-A2D4-1F6D74DF8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D40DF3-69AA-424E-9FAE-06D9A78EF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8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1A32CE-939F-421D-A04B-B58822E8D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4C1C46-6C8E-4CC3-AE83-263B93FA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2D9C50-99FE-4706-8FCA-19146A5EC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E1D3FD-6220-4C48-92D7-AAB5FB65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56EF52-A5DD-4BF2-86B6-DEFC4DCD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D84F02-D997-4A6C-A26C-BB8A71475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45249E-219C-40ED-BDE6-0878BD33B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42B42E-CD9E-42B3-996B-DA2CAF0E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BEC6E-B21D-4AB4-8688-B82F1AC80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DD6853-F6A4-4735-BD34-F8052325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19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D44262-E0EC-499C-BBAB-AA6CC5A59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0C6CC6-6BB7-4BDD-B398-6C22FCD7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89786B-8C02-45D6-890B-B9127332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AC353E-569C-49B9-8904-DDA9A718A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DE35EB-725C-474F-9113-16AF71B7F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F87BB-D15A-4253-858F-23A92AB9C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3EC74-B846-49C6-9E42-8E3A9D9EF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0882A0-ED3A-45BB-9E62-894CB8B63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889E53-3B32-4D50-96AC-A0BBA40B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D7C56F-E0CB-4013-845A-D197CB4C5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0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464ED4-89E5-42D3-A537-5A8468575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246DE-A4E7-4E80-92E1-89A366D8F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4A912-FE52-415C-AFF9-2DCAA1428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C42CDE-402D-4983-BEB2-EC2C2692C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2E9EB1-DC7C-49C3-A0C4-347ED7B6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BEE2B9-9B97-4C84-8078-61D4785A0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070976-B4EB-42E3-BA0D-55CC53C1C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F3A53-7209-4FF7-B641-1762D96F1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8F872-C34B-4466-B4FC-479D47314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8A4E12-7D3A-484E-B613-135CDE3FF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1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B55CD4-2EA4-4B28-B8B0-7BF94588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A28B82-5861-4347-AC91-7AEBB4803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3E106-8EA2-4950-A048-E2002159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09AB5E-3B1B-4DDC-AFF5-F216BB194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2495C4-3D37-4858-BB1E-A06648EF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4B4613-E70B-4807-8447-A41C951C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19AC50-F2CD-404F-97EE-A07DCD53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F31ACA-5D3E-4FA6-A1D6-BBF9DDCC6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864F95-8DA0-4BA2-B42E-B783C314E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036757-6BBD-4DA9-9A2E-13E22704A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2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6163E-5A96-491A-BD79-DDDDFB861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1805E-F7FF-4A90-AC49-C7A8C538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95C1F4-D31A-47B2-B8C4-9F533A48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7FD16C-44AD-4865-B53D-96DD5FADF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52CDE9-EB99-40E4-B3E8-5B7130B83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1EC2E7-27C0-44D0-AD8E-8BBFDB2A6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34D89E-8CD2-4529-98F4-E393D26FB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EBEEB-0C7F-44A0-B35E-D2A6CDC6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51022A-A8C2-409A-BA2E-B051FB2D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AB0D7-8C91-487C-B2B3-39979E372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3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2350E-A422-41D5-B49E-46DAE3BE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6B1A60-8609-40FD-9574-993F63F5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D0ECD7-06E9-48C3-A02A-28347E157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C5D022-B8E8-4442-8F13-5AC08CCF6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A5843B-B04E-4A18-BC90-ACE2D082F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8959E7-A6D2-4D1D-8EC3-9F6C99406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9BA87B-5344-4A7B-99A7-96045D90A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F100A4-BD61-4ECE-9492-88ABEC86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3B766-D5EA-4954-83E5-393F6D7BE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213B2D-B274-4C7E-B276-2EF0A55C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4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25722F-3DC0-4285-925B-505B7D556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DF5A4B-0387-4797-9521-161AB8619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8F982-DF4E-47DA-BC2F-4B439CE9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0EFF7-C2A2-4E32-89CF-9C8B55DC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5D4AA0-86F6-401D-BAD8-AB7B53860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79F4A7-B1D7-475C-BEAC-4AB2C4DFC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A2C2C-3108-407B-9CA0-CB721044B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2CC82D-4797-44BA-98C2-07818F36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41E685-9E5E-42F2-834E-9F220E5A1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067584-F465-437A-ABC9-7C34A7D9E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5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89D6D8-301A-4FD2-8A5A-5C35C4F78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D0FF5D-9721-4957-9729-742E2284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CE11E1-4637-48EE-934F-C350FA91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3F5D60-38C6-4BA8-A6AF-C98804402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67B2E2-F072-4D2D-BA18-059B845B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1DB0D-F9E2-4F65-8131-1210BEA42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D84814-5625-40B5-A420-D8214C2F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D85A8D-CAD4-4A08-8F48-435C6B30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49492D-9779-4C11-B64F-1329363EE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D35D82-6C88-4CC1-A05C-D2FC8A43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6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866949-FAD1-4A5A-B0B2-16C2F99E4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23B4B-5B3E-4BD8-A3B8-429294A2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D3E42B-3551-4812-AA1D-8F9AE1FEA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89ED43-1CE6-4854-9D7B-487E8EE5F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0A5EA6-4A15-4231-81E6-2B436919E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A9F10B-2DDD-4ECB-BB42-9099B3961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377099-0306-4F92-BAC2-705092F4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01D3F2-268A-4788-9CBA-0155AEB3C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DBD1C-4417-48E7-A0A4-3ECA1B2E6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33E418-8CF6-44FA-8DC8-8B7898DBC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7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3B2882-74BA-4431-A2F5-0B6617A2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79099-51F5-46C9-A43C-A33A714B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E7F53-235A-4A71-9A48-ABF5DD60E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A0DBA4-245D-4B2E-83E8-7FAF94FB7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DFD5C9-5494-4453-A078-B5B135FB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D4A4B9-5578-488A-A671-DC6114BA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E91237-2CB9-4C1C-A259-F6F9DD1D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BC7FB2-DBB4-46DA-865B-B7754B67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4EA074-BC92-45D8-A8BA-09E6FAE6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AAE31-BE58-42F3-99F8-9E18CF62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8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4743DB-000B-4A7D-ACB7-7AD01744F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A72303-E332-4DC1-9A5E-537F5B56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FCA4D4-CA86-45F9-A3E0-EB3488E8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9C551E-06D9-4CF0-8199-31261273B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44FB5-5926-4769-B49D-85687614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D3750-5714-4E0B-8896-9A19219D6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21E53D-DC9E-4FB5-B0BC-357780093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BDA2F2-4DD3-440D-9F64-23F8E534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868045-3834-49B4-8B0D-ED38AEC86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E9ECA0-53DE-4F01-B0C9-D5D5B347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29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AA34D7-D54F-4BF6-B888-074AA5C2B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F3A57B-C192-432D-AA32-2C305E41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BEF962-B54A-40DC-A48A-A67C5E91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A65B97-5813-42CB-81AD-EB8123AA5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C2479-669A-4E72-B7A4-27C844FE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F6C31-6208-4C7F-8FC9-20535CFD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6934DC-FE59-4077-9640-8EF8AF03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DAD1B9-1481-4723-904C-A23DD9F26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9006F6-076C-439C-BE81-09ED196BA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38DB56-D99A-451E-8B26-A6A359465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0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DD447-BE21-42D0-B6DD-7DDDB53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C64B8C-DF6B-4984-ACA2-6453ECD5F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088C96-5920-4065-83D1-778E2B016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B458EC-2EE1-4B88-B369-1E3B996B5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C4C58F-8B71-4B91-9CCE-B37031437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344036-4D38-4A40-87D0-8E537722C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33913A-5B9B-488C-A974-FD8EF9F7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8F58A-7493-4E12-917D-38339BA65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1EC0B3-68DF-49E8-8F52-625D607CB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BF430A-356A-42E3-8009-15CC103D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1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65E97-A086-4F4C-9D38-89B1CAA8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C7389C-16D1-40C3-B4EE-902B6CCA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7A1641-619C-4F53-8DCC-2D57149B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2A5CCF-2AB4-4A72-8635-943903D6A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A097AE-346C-4725-88FD-294B0367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3176D-B0E7-4080-9361-6EF5E64A9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F2C43B-EA18-4F50-AFE1-EA1C64037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DCB72B-D534-413A-8D5F-36644CEDE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B90276-1235-4494-9F82-1E87B533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0663D4-7B69-42EA-893A-7CD29FF1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2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9704DB-29FA-4827-98C5-C2BA40365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A0A66-3E33-437E-A9B2-9A17A8924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9DA207-02C8-4C97-867C-D7E0643F2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B036E-072F-47D1-A984-CAEFE341C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5E4F3-EF92-4622-9066-3003CC024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BA2815-8C24-4A68-B26B-B5F645D9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1F7454-BC5A-4B90-AEF3-C5D57B8E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C66B10-9053-4376-A791-9E60BC688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5F64A-3265-4588-9CDB-801B163C9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A9E412-4CA7-46B0-8AB5-8FE11492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3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3ED53D-8337-4C20-BCCA-AF749735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E92BD-E255-4C70-AD42-5CA40D7C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BCA047-4CCF-4C67-8A20-B18D1A4D0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838B83-7D0A-45A4-829B-FFFF85F3B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CADF2C-DA30-46D5-B412-0D45D39B4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8D5CA1-189A-4C4C-8185-718A6164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A5ABCF-8660-49EE-8995-7D07A495D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BF59F4-4E84-4516-89C1-D4EB01524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623BC-12BD-4695-AD0C-4E4C7040C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1B6966-C4CA-49C0-A78D-D4DBFCD06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4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99EED-C420-45B4-ABF9-A59CB78C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77983-4BE0-4FC6-B2FD-5DC9BF78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E8CA4-2B16-4F9A-BF49-728CB0FC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F4EC4-5945-42C0-913B-C2E982DD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FA0AC4-6B79-4937-8B70-C334A16AD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6EA2E4-F4D1-47A0-AFC9-C82B3AA9E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D9277A-6B4F-4EAF-B31D-E7806351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3941DD-F371-47D4-8396-ADFB2D8A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51C466-7F4B-4A18-B2EB-A6F5522A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D1211D-A9F5-422E-8C34-8E6405A75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5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FBC638-2E1A-4EA9-BEC1-0D05437B6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058C9-C043-427A-B66D-28AAB9A2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07B4D7-3C84-4F90-96D5-E7D844243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84440-28FD-44B6-850E-554F616D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0920FF-40F0-486E-9B4A-D034F8A33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3EA8EF-B4D9-4586-848E-DBB068BF3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FB41C-A7CA-4288-B769-637DE95FF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93045-D9AF-4F5D-9D6D-94019542C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E98B65-BC72-4C7C-B3B8-82CA245A1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32D9E3-E034-4BAF-A9F5-15B2D2A61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6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7AA736-8FCE-41F5-9C54-76A03CF19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B75A1A-116B-4326-BB75-D1D63C25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5AABC0-7269-4F93-9D42-324A41ED4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ADB592-5CCF-4BDD-A129-0F15D02C2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CD64E-4346-412A-A5EB-1D65C5B40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4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9F9FAA-9835-4660-B8DF-2CB3C6232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5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F40CF8-9E9E-48B4-96E0-A0C20F3C7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6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DEBE69-4325-4C9D-A065-85E0860C9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7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0739F-E1BD-4AF6-A64B-5DABABC7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C8DD9-892D-4FF6-B21B-A0A87B226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7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FA2ED6-DF81-47BF-8DDF-9002476FD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8D429B-1C55-4311-81C7-1516BD63B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99771-3508-4E55-B188-33C93C57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3ED463-3667-4B6A-B5BE-D1E252642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E8FB21-D836-4B1D-826A-1B0687BBC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10E29-123B-4181-85E2-AEC0CD6D3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C5E45-ED38-4F9A-8341-45D3A209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0262D-E71D-4EEA-BD4A-54E4C04A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7E6A76-BE5C-45A5-B617-2F4C79621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396DA-8739-40DF-8C2D-64C167F77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8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858DF7-7140-4C92-9672-56458A05F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4377C-8D89-464B-B5B3-4B970EA9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87BFD-1207-47FB-8A43-A2B7A4DAC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DC7990-B2E8-4801-A1DD-A0187A8A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660E9F-0A6D-480E-9E1C-82DA63C7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FEAA8C-D636-424C-8794-B44B2628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9CE85-A310-467A-BEB4-8189F0BC1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6C5E2-60BF-4D44-AFAF-1ED7A3A88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49B79E-8985-4764-9A2B-16A84B91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5ACCCC-B06B-4D18-9B8F-3497CA2BD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39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25BE7-E8E9-4F54-8A36-2B639F985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D741D-0BC0-409F-9E30-D11B71A81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5673A-60DB-4462-8CBE-78AB7C803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45D06C-FD4F-452B-A37D-493581DBC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4DE3C3-7AE8-4EEA-99C8-394929C54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E148E7-3D18-4044-9B12-E8D15D590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63C521-71A4-4FD5-A76D-5D0CD496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5248DA-88E3-4A0C-9507-92BE5F34C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2DAD59-AC03-4644-9964-292DA4996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7B47B-94EC-49A2-96A9-BD5E7877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0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1F73D-F720-4E8E-BEE0-C0EE37A4E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0B6393-55FA-4292-9DF3-BA38D2495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635185-843C-4826-8CDA-051407A5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555297-FC80-46F6-8710-D6A6F5A16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B5DA3-97E1-47F0-B6B4-F266E2333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DE6FC6-1C17-40D6-A5F0-51B6DD879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7C14FA-146B-4581-A144-58C0B633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0BA71-7D3B-40EC-A441-D4F91AB02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3A2D7E-167D-48D7-A5AA-F5F616CE4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0247DD-D17E-4935-9B9D-434E39F47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1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EA8AF-5CA8-4717-A818-6605ADDC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81CDF5-EB1F-44D2-BA79-67D4D982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BC6C19-71DB-4754-BF39-02F8CA5EC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8EA297-6A11-4024-B73B-CE5F5BCE9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5F6F83-3BC1-40BD-8279-867C394EF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5918C1-DBC9-4934-88A2-7AB488A7C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55C06D-2FC9-42C2-BB16-1A6B15DD0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95378B-FB07-401D-BE87-70543C941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A16249-D9D7-4149-A821-C7F58942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9FC707-CD52-4C95-9A98-FF7B61699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2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75FC7E-5140-4E5C-8BFC-7AE6F209F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F8A8C5-0813-4172-8938-363D6FBAE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04BB3A-8E2E-4EA9-8145-4D8A4D29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112B12-D933-4B9F-A8D1-73F5397EE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4C699-CD5C-48B0-BF70-C07BD6043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94D9BF-4579-428B-A1C9-43D5615C6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52182D-DBCF-4903-89B8-211D4FE13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A267F1-3C07-4EBC-B53B-AA7A10DE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DCA892-BD15-40EC-9B86-B9DDE6F63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15FED9-9C1D-4F6A-B4D6-C704F5B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3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E6635E-FE9E-4C72-AF7B-DBED796C9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4ADF23-06C4-4B2D-970C-7813F515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CECDF3-6DDC-4FEA-A534-BC5180F5C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12EAD-219E-45B6-8686-68E1D74A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06D10-D3AE-4E3C-BC55-C8012F72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51899-D418-4495-8710-5CAAE2938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1FEC1E-7E92-423B-92BB-E99AAD7C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4FB015-C0C0-42E6-9270-CFEC8D73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9E9C15-D25B-4FE3-B4B8-1D02314A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E0C5BC-E6BD-4F67-ADD7-18ADC235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4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E86E71-B67B-4BDD-BA5A-B06E4D6AF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D092B-EC53-4A71-93D7-4C12958A5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5890E-8CE5-4908-BBDF-14725084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A89A49-325B-4A3F-B98C-98FD8C6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4AD8C4-2517-40A2-B67C-B96F08FD1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7C824-8AEA-4EBA-8D6E-96EB51DF6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C2AEDD-B8D9-424C-9BEC-98C896004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AE14CD-EA15-464E-A80B-6E05815BC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B93193-A73C-4522-9062-400D87EF1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70350B-9D8D-43A8-A6CC-CB936B17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5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7CF6B0-9E89-4561-92EB-A6E5EEC6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5C0F2F-0BA8-46A1-A980-BA926680E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41E41A-ABD3-4FED-8B66-13C1AF172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A22838-BAC0-42EC-8610-4139855DF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3A967-410F-4862-978E-00AFC1646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4AF1C9-03E4-4F61-9810-73C4E2DC1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9BF2CE-C6B3-49F6-82BE-6310BA6CC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8A06D-901C-49E3-9B3E-C11175965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FD2275-F2D9-4BD7-9307-F18A8002D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1673DE-9DEA-4F7D-A502-79147EE12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6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3453E3-3F7E-45FC-BF44-BB6B02C0B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7EC87D-20C2-49A1-BA94-D6EED7D1E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930A9-506D-48B7-AFF6-45558F70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5D1F2-4BDB-4EDA-ABF3-53188385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088A7-9144-4235-8549-5E638143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34D076-B5C2-4EFC-9406-41E9A402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925D9-251B-4E16-A0E4-8E003FA06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4164D0-5588-4477-A4DB-17F7DB17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5F25A-DF82-4940-955A-09808C73B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B3A74-9B2E-4F75-A9D7-D7C02E6B2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7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117C7-D376-415B-9EBE-F2F49C2D7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0EC81-8FE0-47C1-8263-6AC45EF9B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FCC519-9985-4AE3-87E5-AF68B4FC3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823037-5C3B-4EAD-8D2D-022BEDF2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5B0EA1-865C-4774-A91C-1F29A471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692D06-2983-4614-B56E-F6877BFB2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444018-AF73-41A4-A806-C185BE020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3E0743-B33F-442D-BEAE-556A7BC49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EDD88D-1856-45EE-9E27-A809524CC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BB28C-70C1-4668-B2C4-EE4F2B655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8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55AB47-E847-4341-AB0F-12C88B38C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0F6F7F-CBD3-4A1B-B971-30E5C825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7FC25A-451D-461C-82F3-454E3E1DA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DD8F6E-8A28-4D51-A7FA-447D9D034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5157A9-D5CC-474D-8F3F-DD26788BF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969434-8F1E-4076-9175-F1ED70C21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9BD92F-428B-4E39-924F-E67E1EF26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377ABE-AAB9-498F-89CB-F163414D0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A76B1E-B44F-49D9-8A0D-142BE7781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B1578C-543A-4A09-A4CA-5DC6CC714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49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7A40F0-B50A-4FC6-B4F6-8069DC17B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013DCA-F7FC-4985-87DF-A1D32FF1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6145D-6750-4675-B0BB-B7CC9E12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A0C55-2FC1-4569-A9C6-8D43B4CA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862333-F49B-4338-8CDD-FAFF4F46B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35E4D6-DDC1-44D1-9FCB-4A568C368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A68097-D69F-471C-B746-626FC95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2943A-D109-4283-B9C8-9F2FA7927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F6FFD-8480-44D1-B477-B635C0C8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0BEEFA-3656-45AE-9F73-F1D50E54C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0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31CFA7-F8EA-47DC-932D-1A88409E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59E160-F37C-48EB-8616-67AEC430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FE9E4E-A41E-4CC4-BE56-15317B55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A79A78-25B7-4975-B914-D47069D2F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040E82-DA1C-4839-B4DC-C1525F870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504002-DADA-4071-9829-6C551818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C3603-4C93-4254-BE44-A1EB8D34F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A734BF-150E-413C-AC62-060477DB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448DF0-BD72-4E44-BB17-2A305B238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F8ED93-C9D4-4CFD-A4B7-541439B29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1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99D854-1D35-4F84-A884-F8B728E55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FAA3BE-3046-4CDD-8376-340060804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24D131-53F4-46CF-B446-1BCA37F0E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429736-0429-45A9-A71E-ED7F420D6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D14A2A-A2F2-4F8B-9673-6B297B211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19CF7D-44BD-4D33-988D-F7C2A982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8BCA7A-E74A-4556-AAEC-F0B60BE66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6519E-2CC0-48B5-925A-111486E98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BB622D-C2C3-475B-BC3C-85F709BE2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EF102-AC0D-4CF2-A9EF-390756360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2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2CF67-C30F-42C2-951C-2B32F88D3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A930C-14E4-4D3D-9767-52C1756A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A5255F-6526-43CC-8C9B-0DC39770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AF6E31-DA43-43B1-A3EC-6508D6157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2F0094-3CBA-4518-8D0F-C19C02C7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2F000F-8AE4-4467-9CAB-57BBB560B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F5C90-3437-4711-9C12-497E7D144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BDC5B6-8687-480E-B482-43871FA3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80F421-45A1-4B32-A2C2-F42943A0C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D65B38-5C39-4259-AE13-B07D25607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3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9C9D18-CC78-4EA1-9784-7DF29B58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4E0DE2-5278-4430-83F5-58E588BF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501458-63F9-4F42-B950-E0A9B39C1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536196-2D40-41E3-9357-A985A030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DBFD3E-05CA-4951-A347-9E6768678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D83F37-9804-4BC2-AFEF-A4C6964E5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4AAA8-F690-403C-9BE8-C7CECD78E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E9D3A1-B761-4573-A1BA-59016781F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069431-2CD4-4AA3-83B5-3C25C546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4EC8D-C8C1-44BA-978C-2B2C8AD82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4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D31B32-BA2E-43E2-9830-0721D5CC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83D69D-CCC9-4DDB-982D-C590A7963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D2013-5CA2-430B-83C0-046A8393B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AD634E-75F8-4C57-AA55-04B1E8A5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7BDA8D-F04B-4446-919D-BEE30220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AD0F42-19C9-4237-A118-389A89EED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C5276-605D-4005-9BCA-F9387ABCE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AD9B79-ADEB-4E7E-846D-E6F889AD9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C1E56-CC43-45AE-9FA8-D7A82AD3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3DEEC7-94F1-4896-90D0-4C6A28025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5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099D33-CEAB-4D73-A3C2-D458322D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5EF314-327D-40A5-99B3-A770970AC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73B0C4-4C80-4451-870E-8E6A5AB99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FEF72-5800-47BA-A792-7AA575349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FFBF6-0339-440D-94EE-E35B23C7F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03327E-1379-4FEB-9F17-04C2488B0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AFB978-2E03-4583-879F-19BE477D1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E1AF38-8A84-4934-A95A-AB6DE7D12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5C3DD0-38E4-4974-8FC8-AB7B9E4F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5288B9-08BE-4B88-982B-716606082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6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E2B6C-AEF7-4259-B711-5BF52DF8E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BF26CD-AEFA-41CA-9E1D-326C55C67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0A039-9DA5-4D65-896B-00F279F7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2294D1-25B3-4EF1-BA82-C2A1E7447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DE24BE-6111-4F75-A3DC-6DCADB0B2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AAD028-95AC-4D71-9E5E-F751357B1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9BC70-E9D7-46E7-9C47-2BE6B4550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83A226-D4F3-4911-8260-B7A7C7D27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A3CD0A-7774-4648-848D-E6636883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F9EF3-2B2F-422C-BA92-C68965A76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7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3B52CD-723A-4389-8A0E-5216DF793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9E3B5E-6B57-4C04-B109-3E6C1B165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43DA53-2643-4595-91CD-6DB393033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1C70B-00C2-460A-B7C5-5BB8A61CF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71021-C51A-48A3-9EE5-F2CDC66E6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AF617-E019-49F6-A10C-01AC35665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E1CDF1-B3D6-4E01-A252-E62792082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866827-C26A-475E-90A3-818667D8A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E3F7F1-E6BB-4CCA-AC51-51D64976B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DB02AA-1631-473C-8DFD-AD74EC8D0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8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9027EE-1CD9-46E3-9B08-7198E588F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F5D960-CA2D-43CC-9C40-1BC825E5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B31300-3106-4FFA-95BA-C38E47533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047B29-04DA-4253-9E6E-2674D9BE7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158EEC-BD8B-4CB7-995E-54348F118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D40288-9D30-46B8-A3A0-99AF73B1B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DB2F90-E5BB-4FB6-BEC1-68B08BC7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05C1F-377A-4B97-B75B-3DBF1232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DB6447-F77A-4C87-80F8-C5308818D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55888-B986-4363-A271-6F589CCA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59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767C6C-DF56-42FB-A95B-E347C6A2B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BC6D0-87C0-42CA-B972-CA1D4AF36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2D9F9-279D-47D0-A199-64E9BF1F0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57B377-924F-40D3-8663-71E38F6D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0ACF13-A2F3-4147-9F94-AEF8102F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1C4726-8A27-4CFF-B98A-B66FBB62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717069-3C31-4CB9-AA15-22B4FFB26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EFE88E-40F6-454C-AC0E-E25EFF43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0E51E8-4EDE-42D7-9CB0-DD70ACC5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1F152C-F343-4B6E-9B4A-0115DB1E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0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358DA-BF62-433E-807B-C4725E017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1C126F-2D14-477E-BDCA-41E0CE61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DFE989-955F-44E6-A1C0-E7E821A4B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1D8C1F-1ADF-4955-B324-9883653CC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7E2489-CE59-453A-A9C9-3011653D3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7C61B-3687-4898-9D63-3D37961B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87303B-A86D-44D6-BE8F-B8944A00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543A20-009E-4ABE-B88A-7FAD581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CB5C28-9551-4087-9F25-CEE083A84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8EE959-8436-4BA9-ACEB-D145D06F8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1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28E0A9-113A-485F-AD67-6B5EC165C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C9B147-E976-4B24-AE01-98CDB1A74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D6BCC7-7EE9-4581-AD36-F02803732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8511A6-0E90-468C-AFC0-0659E3DDD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EDB940-E919-4938-88F2-BC4D0AA32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CB3757-C2D6-4140-9FE7-412C885D1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D2BA7A-5875-4080-9A4D-55CE5222C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FCAA4F-DF6F-45A4-A6FA-A49780ED7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39FA46-B5BE-4E79-844D-1A2016199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4BC072-A80C-482B-85E5-FA010A180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2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D21D4F-1692-4F68-9995-19537A21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7CBDF-0756-47AE-829F-176D237C3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6EECE-4186-4CEB-9878-9CF331823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7446C8-FFB9-4975-B4D7-2C933528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1A8C1-05BB-412F-8592-B6C4BFBC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002D31-21C8-4138-8268-8722C960F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D6186A-59E2-4CED-9FE6-76A4FA39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46307-53FD-41EC-94D4-D7DC134F9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39CB4A-7788-4E38-8494-3ED594D0C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AD1427-AD3E-413B-97DA-C280025F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3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016B9-8190-4077-A0F5-29FCDF17D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708127-B354-4114-9976-A99D821E1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42AD68-C45F-4E74-A896-E65CD044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D39E2C-AD8A-4D24-A555-223638AA4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1A2C2-E395-4D05-A39F-2FD7F1D0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A265C8-AD3F-4CFF-9A94-BBFCBF26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B8800-A74A-47DA-9336-979D14601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C14C2-405D-4825-8791-C39E5FA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43E02-6C80-48DF-B961-5885A15D0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460F4-FA3C-4DD7-8E17-BB494389C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4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A8AD6E-B1DA-49F6-B4D8-852A7A4E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CA382B-E8FA-4B59-862E-2307E3065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A47EF-4E54-4BF6-A8FB-640ACF52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2B3544-93C2-45E2-8C61-A79487EA5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FD5630-AB7C-4C80-BF72-C47A17F4C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8E5142-4D64-426D-8325-15DF8B7F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52D7B4-1B69-4042-AE48-08A599470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55C91-F3BA-4739-BCFB-1DDC7C329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A503C5-6D68-4648-8147-999278AA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F005CF-BDC2-42FE-BFEA-69FE259C0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5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4D4B5F-E186-43DC-80F4-859563E10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A5456-374F-44C6-9927-D059A888A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A1167F-99C1-4DC1-BA38-2C3FD74E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DC3BD-8BBB-46F0-9F24-8E95EC23E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D315F-3757-46EA-93CE-F0779020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4425FC-3E17-485F-8F15-6ADEF41B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7CBD8C-AD71-4D96-8CFF-F8F34B64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45AFBA-60FA-40C4-9A39-BD297AFD1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EFB3BC-B937-4E1C-931F-20E844F67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DB8C8-4D91-4439-BCAF-56F80B3C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6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D02C83-8929-4264-8948-9F621313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DFA68E-77A8-42D0-8281-5A1297165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A7809C-21FA-4103-8FE6-F0CB5F56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2DA99C-8FAA-477B-830D-A373D7F6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49EB20-1C85-4F42-A03F-D20F93749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39F647-B828-42F5-AA03-47093B52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9B5D03-609F-4162-B346-944154C3A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4E8441-8661-4BDA-A0DF-D032BAD9E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E5FAE-C9DE-4C73-976E-C4679ED12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77D527-03C4-4A1C-8BC4-8004EFBB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7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B7ACB-A11A-468D-A538-C11CFC5B2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CAB09-73BC-47C0-B7F6-5953ABE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FFA6A4-2C67-445A-A6EC-DE335543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E27CD9-CB8C-474B-AF72-B0FA26033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B056F-C5F8-47AE-9EFE-386C155D9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8C51C-9E40-44A2-9BF2-D37AEA85B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6CAD06-37AB-4FF9-AE39-3A63B5E47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C86ADE-3CAE-4B76-A48D-66075EA1E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B0BADA-4AE3-4F7E-9F19-A4A282A3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6AB510-D42F-4BC7-A702-00E105968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8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BDBD02-CBC3-40F0-8612-7742FCFD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3B05E-DC06-4BC5-8E8B-A7A66EBF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37B1EC-BC0E-4E7B-AAB1-7B3AA8E4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17DA45-1F99-48BA-828E-4CCA5A351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EE7016-E365-4B19-A05A-6ED34A4A9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2D1ED1-72A1-4715-B7FF-86E3B2509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A50A3-2F58-4325-AFE6-47FB5AF23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61052A-47E7-48FC-863B-136FF64E6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B7D30-A2F7-454C-BADC-1DF94AC3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159F01-FD40-435D-9197-A6E9DF8C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69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8B499-72F0-4B48-8309-DBF10A954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46E2F-6735-4EA8-9A56-024FEDF19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4C3628-D994-43CA-A6F6-FB525AFD6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E1E0D2-06E9-43F6-A0ED-DB4502EF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CBAF4-25DF-44F9-9C45-CC2C00326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3F83C4-58C2-498E-99FC-5C3D23A2A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825109-38E9-4A47-8638-24B580C5B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34F10-1939-4718-977F-92C9C83BC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E4AA95-E59A-42BB-8BFA-2CE32BF39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A71B55-A9E9-48A5-BFA5-6B666F9F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0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8A00B4-772C-4573-9F41-1FA678590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49061C-385D-4EA6-83D7-F9C5D93EC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90A0C-7A1A-4688-8A0F-62D6623B4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342534-F3EC-4A60-BC94-6BA952A64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79F591-B4EE-434F-BCF0-E9592C9AA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3E361C-DA5F-47C2-9251-DBCC8E139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932A2D-293F-4860-AC76-1115A1FB5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05106-73F6-4793-948F-FE7A27CF7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256543-B66A-4E57-BBA8-80DE9810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5626D9-58AA-4AF7-8661-EC42BFD3F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1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FA0CB0-2FE2-4D7A-B044-65927C573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4073BF-4759-469E-9C78-F9E333769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22FD8-2E7E-432A-BC97-61E9B94B0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73F93-1B04-4B8E-8790-791C13614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DCAEA-7258-4884-916C-604635A2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615D5E-2427-4471-BB27-0658129D4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0404F5-4BCA-434F-950F-304DAD13B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15F1CE-1A75-4BDF-BD1C-1B366EC5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2C37A4-46E6-4A43-BE99-6F0CA5FF1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4CAF04-AD34-4959-ACB9-507D8CCBD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2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1B588-DB0A-4D2A-943B-54550B5AE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34F0FE-23D6-40C6-AF7D-AADFFD1D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D80C9-E8ED-4E61-BE94-A3102D46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83E26-002B-49C3-9AA6-D6178B52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418672-7252-4FD8-A4EB-01D68317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247A11-AE74-4710-9CA5-4998A925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820C72-A661-45D2-9B45-12ACBD9E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455634-A916-4DC4-9313-0E69DF760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722A80-812F-4265-A1AD-A3D7D8A46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0545B0-C251-49F5-A7E5-F22FF264C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3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49FA95-4321-490A-82DB-28B5E0E6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8DB22E-CEA8-4EA6-83CB-C31820301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3CCB7C-3007-40C3-9D15-EE3804BB2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8C881-C39A-4269-8BE8-CE4554276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8F3041-2A8A-4622-A78A-A06AAD73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0F97D5-8871-4FAD-AA6A-B01B32554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BBA3F-2973-445F-AAA0-AE462991A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4E70BE-F1EE-4C5E-B345-F0596777A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B00725-CF70-4590-8C51-E19DF7300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EC33D5-E88E-4EF1-A20C-0DE38717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4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CB8D0-8E01-4CC0-AAF4-8F0FB3F22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963565-2384-4FED-B595-A75C981B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576837-40B9-4060-9FF4-2BF3E175F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0A5471-0A73-44AF-A21B-AB67DD105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2B51A2-FFB0-4FE1-81C4-E872ABE6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BC785E-5E0E-4C82-8307-12150FFE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917CF4-51C5-4807-BDB7-A8A99864F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29B692-AF19-4F3E-8216-82508F0B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84D669-5133-4951-91A3-C0932940A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A006B-F18D-4B79-BE60-0982BB7BC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5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8992B0-1C55-4058-A3E2-CAA2EE9DC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F95DC9-9586-4C17-98FD-2D6C2C1A4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2281A-F12A-4F2C-84F5-B7BC3789F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389831-EB2B-4EC2-97FC-8E73F62A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669D2F-02DC-40F9-8496-38162FA72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3A2264-0BD7-41EC-953F-669A5C70C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5CD6D7-74C8-482B-BB5F-CE5B5AEE9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82E47A-3C99-4412-BE82-94769BB04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12C0AB-4812-4BAB-891A-BA88D81B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392771-3CAA-4E99-A0D4-91840654E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6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BCB9C-B7DA-46FC-B4EF-01DC29148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E73D81-AB27-4335-B582-DAABCF1E0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CAA57-9D22-42D2-82DF-5E0BA25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87622-2BFE-4E2E-BE3A-DF3AAE850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2AD46-E7B1-4F42-854F-464EC73C6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4CD286-23EC-458F-B7E9-8967BE749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0B85E6-0F47-472F-96F2-2FBF5AB30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2C94F0-606D-4213-A5FE-E919D0E46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FBC3CA-A871-421C-9BAE-9426F735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EBBDA2-F8EA-454A-A7FE-DC30A5CC8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7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66A3A-06FE-47D9-AB26-7E8FC1DB9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875544-FAAA-4D6E-97AD-9470733A7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50757D-52D3-4F28-BC0D-547E4BE64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1E4BE-A9EA-4FDD-B9AA-0AEA7419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1AB11-F165-4A04-8CE2-159290EAE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03045-6905-4AA3-8E01-0DE642F4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2974B5-9A98-4DDE-AB72-62867463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050649-5B6B-4C77-A2D9-E03726F8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DACC7F-D5EE-4C0D-A077-342335C6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75AF94-C8A7-41F0-AF55-C4CC81721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8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14533-1300-45EF-863C-3D83428A2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03A307-F112-4C54-A039-1BD677940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AD199E-11A1-4864-B946-864D661E9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91E19C-4495-4034-A873-0192D9F84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5C4C23-84E5-400F-84E4-389C921AF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E1B6F-3962-498F-AC3B-78635541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C44A86-C8BC-4CA1-ADE6-7914E436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41523F-7763-47EC-AA16-F0C5819FC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FACFC7-AD32-4700-A818-61C99E202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6C92EC-76C5-4430-A572-0E5B2DBBE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79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16A2B1-FDED-49E7-91BD-BF6821FDF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E273E5-3DFA-45CE-A6E8-1BB32E5FA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1FE5CC-5111-4CB1-9330-5E490D2F6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209F3-FFB1-4302-943D-41A935273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AFCF62-66D6-461D-A0D8-40E393E5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CB2E2D-C18A-4A69-8F26-F9862CF8B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6F61AC-C432-48A5-9EED-86F9F9C9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D9D191-44CB-49A0-A54E-7C96C785B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716E17-20A3-484C-8BF6-3C6A9F1F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256323-BD6E-489B-BA97-BF46A5D0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0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BA9EBF-6853-4B58-92D1-6F3A90EA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E56D6B-FDD5-41AF-8998-8D7FE1C3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76D99E-A9AC-42F1-AD7F-086D84F8F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DF07AA-0D91-46C9-B249-42545BC0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17BD10-133C-4623-AE15-AF6A24CF3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C36F1F-E9C2-46E7-B84F-E5F37D9B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6CCED-74AC-46FD-9CA8-7A5E67EE5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4C72A5-EAD1-4BB4-A0E3-56611FF4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EDD18-3DD4-4629-92EA-E7EA09214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4D1AC-0CFF-4A97-A332-743D26534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1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EEFA63-C8DA-45D6-B8D6-AD10A0125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30D31F-506B-4217-8EE0-D46093FBE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A81E5-2663-4068-81F5-84D445898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D46F6-55EF-4985-957E-8D86DD0C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5B24BF-B923-4DC6-B499-65D29CA65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05B0CE-4809-40A6-A164-A3BF5F789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E88BD6-AD11-4E56-B8A1-F4BD8895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C23241-A87E-4ABA-95A9-5EB0443FD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FD2718-F5E5-44AF-A752-6D1780726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E04C0-B4CF-4AB8-9896-9193DCF79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2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97837F-EC7D-4469-8D01-AE5A837CE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9C7EF6-8157-4D57-8D58-57CA9CFA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774B20-84B3-4FA4-8BD7-57C2B479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B0B96B-8E4A-4BCC-BEA9-5E82F13C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BB4FE-3C35-4684-979E-1408C95CC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347CE4-3512-4B06-836D-844B1DFF1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6C4FB0-BD7C-4340-BA0B-FEFFA1598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F8D3D3-7B90-42F7-9082-5FBE97DE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A39F9-3B0A-4761-855E-15812E784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04A4A1-B508-4CC2-A381-6280E2119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3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8C4764-4D81-4B36-9C5F-3EE11E45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2DBB30-E82C-4807-9530-72F40FED3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B56396-0B30-4C73-9CE7-EFF7D675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CD58E2-82DB-47F9-B4D0-7F13E7AB6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BEAEDD-65C8-480C-8042-9E96ED803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B85D79-33F6-4616-B032-21B1C1F6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7D3E8-450D-4D2A-B1ED-307F5B68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E0BEFD-EE07-48F8-95F6-3D91DA7FC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E28F1D-64F9-4E9F-9F7B-2A7344323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EE00FF-5635-4673-B805-99E45E42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4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573726-9E04-47C9-8D9E-B90F63108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3A184D-BBAC-4C47-8677-88179F10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38C78F-0FF1-4D29-AAF2-084E84AC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7F07AF-B3FD-4D77-B4FA-D7BA1ABAC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2B5CF8-AE8A-4330-B0D0-039C98A73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226891-D4CE-4E1E-A59B-02A575DA2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AAEDA9-95B2-44BC-AAE3-347D2CABA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804BE7-B8AE-4E1B-86ED-55B37BEC9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1FAF0A-AD67-4AD9-A79F-27790416A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67C818-37C3-4B64-B843-C4D7B8485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5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5638DA-5A89-40F4-8910-1A12C224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168D56-3837-4467-994B-EDA5569B4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5356E-8251-4483-A431-A9251DA4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130FF9-5D5E-45D7-8D0F-D2DB9737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3501F7-67AA-431D-A3DD-3B0305D26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700E4A-8662-4574-9382-AC58E1A2E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8F8003-5741-4068-B8ED-973CFE0A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FA64D9-DC0D-4565-B556-3CB122F5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E5BAB-A362-429D-8741-814D4611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E49F52-4584-4EA7-825D-F9F404DB3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6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AF674C-BBCB-4792-843B-B78845880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5EC9D9-A6C0-404D-BCF2-FAC9A803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734C3E-7717-4C4F-B1D6-E6C936755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5C043-8C37-45EC-8A99-F54D08F5B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426A75-1EBC-41EB-A603-8F6381A6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5F0809-080C-4331-BF7E-20A5EC66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F6DC5-3BDB-49C3-BE8A-B6266DBB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A2901E-1E90-4A4B-8B41-48D618691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E2309D-2E21-496A-BAA7-BDFCEA5BC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9397DD-B0A8-4ABD-858F-75DF79B3D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7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81FE1-C7B2-42D1-B264-7730DB06A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15B82-53D0-47BC-AEFE-E96A12B3A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5280AB-EE5A-45D1-84FA-60CCDA75F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73675-F3F8-4CB3-8A54-05AEE5647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BDB569-09A7-4B25-B17B-13B12DC25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DACA88-76F4-497D-9F04-10602E5A8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4A721E-4180-498E-AE24-E31EE3AA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ADF050-9C2E-44FE-B913-A8B470279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E71B8C-0579-4B14-BABF-07F6A2EB5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5584FF-26F9-421E-AAA2-E467BAA80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8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9DC46C-394E-438A-A70F-3468D1CC0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4D9EA-3CB3-4961-A36E-E837886BF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AD89A5-26C8-4C09-A31A-41E6EE0B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7DA12F-201B-4C9A-823C-89A2923A6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A43B98-CF87-45C6-9177-2362B7E8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D7565-DCC5-4610-9EBA-2B58541D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0A67A-D9DF-4B88-BA5C-49E8B45B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5A6B56-A27D-4938-813E-087A36AE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5CB36A-7F5B-48B2-A770-961911A5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7AD567-524F-4C93-8579-30C0A7CB8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89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21CF13-14A9-486B-A170-1E725B1B7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25F5D7-67D0-4796-A302-819112504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9A8419-77BD-47BD-91CD-8A77320F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1431CD-D2BA-42B2-9C09-D1C0D7A4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6CF615-74BC-4B6D-A769-077A0FBA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8EB58-DD5C-48D6-82FE-B1DB7E739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394E11-BD6C-47AC-B16F-CB180476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7C4BA7-C8E4-4485-B76D-4A0044166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E4F1F6-678F-4D53-9F8A-5C439C5B8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27B00-D298-4C94-A876-E73348DCA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0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EF7F89-5A04-4D53-8687-B97FAE51F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70A577-AC46-4E1F-AC68-22680282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383E1-8CD3-487A-85BB-CBAA170E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271E0B-8BDA-478E-9B0C-78D586A07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CA97FE-5F42-4430-AAFA-F68B973FE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19CF71-B51C-442A-AA3F-1E82851B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DF46E5-2551-4DDA-99C7-6F797D8E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98031C-CB8A-4E74-8CBA-A0F2F9422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8B919-DFEA-4A7C-86FF-695EAA16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202B6D-9D83-4A8D-8C81-69593FBF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1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42A82-B97D-4931-82DB-59CD03D34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2FD3AC-E9EC-41BB-BA26-C2661EC07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94F83-0A97-401E-9B0F-E90B9B9CC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E43076-7B6A-4454-9A35-A56C16CF7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C51609-0CB4-4B12-BDB0-90287EF13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74279B-8918-463D-BE98-40995B605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50D44E-7552-4633-B277-9104A2FCF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3D418D-C4BA-4C7A-9A9C-772C127FD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EAF478-2F15-48BD-A69C-76BC1ECF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BB2381-4AF8-443E-96DF-92E5B9E58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2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01233F-20E5-4E8E-9D04-3F7940AD2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1DCF2-8B4C-4519-A775-232B7059D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91E75E-A359-4F34-BD74-7B707F90D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44689-6ADC-4D22-9743-C29126FA8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F1E171-E4E4-4BEA-892C-B897BC50F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6653ED-C45C-4B79-8A10-1700AA7C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02490D-A9F2-4908-9E36-3E4F5E189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AC50CB-12DD-44D8-9021-420071ECF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33505-04F9-4009-A9C4-33DE093EE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9CCE0-B2CD-46EA-AF1B-DFE920D1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3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FB818-04F1-4F8B-953D-17A64C054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23ADF2-8776-47A3-B200-0CFC1D060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A1B5FF-56F5-449F-9DF4-1481EF755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8BE249-E797-4F7A-A808-41F4143CA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2CFFA8-B068-484B-8149-18D7AD7D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FFC793-6B76-42E2-A06F-DB790644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62392-A30C-41E4-97F1-C2A948F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B2F422-CC02-4D0C-8EC3-2E1F4C555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5D7AC-9AF2-4569-918E-119BFBC19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801979-64EC-4A6B-A951-28D6EE86A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4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76F07-3193-4B17-8870-D2D1043A4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384524-7716-4F5D-A2FB-BDE6B8BC9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34C6F-81A7-40AA-87E0-7B70381E6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474C3C-1C7F-4437-93A1-6666E01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7B3E7-AF3F-465E-B3B5-CE281FEB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42F2C-1077-45EC-A7E5-BB2F124EA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FF24F4-C86A-43CC-80B1-02D5DDBD1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98E4F7-B23F-44F5-9F90-B4AD0A58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7F9D2E-61A6-48C9-AE03-E8DEF9C48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F0FC66-7C07-4922-843C-8BDAA9C97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5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2941A8-F03E-4E3D-B94B-B23C450D0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5F25EA-809E-47B4-AF5F-FCF94DE91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5F457-C39C-4FB0-A2C9-E0025B2D2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C325A-FCEB-400C-AD22-0974453C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CBB6C-9B71-44C9-AA82-AE7521CB2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95C02F-841D-4E94-9EB4-223B4C3F2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820A7-355F-4D6D-A67D-BB930E35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48AC2-DC18-4DBA-8CF1-228DA622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13829C-F366-42B3-89C2-D9D8204C5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C05FC-D4D3-4FCF-96B3-AADE7633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6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DB2D6F-2847-4526-BCA5-60A8C14B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6A879A-458E-40C3-B359-AB6B172E6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6362EC-02B7-42E5-98A4-2D8A0D66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EA0F5-E11D-4608-8149-C1666F027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4CF77B-D9B9-4665-B210-E3963577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D50C33-BC9D-4280-9D04-60612CE15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A92F95-B503-4CA3-B6EC-5D3F88C6F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3D056B-61B1-4B63-BD6F-AAFE26E2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37218C-FFBC-49F5-AA86-623D6F96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BBB39-2E14-4EC4-8388-EE862848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7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7C91B0-F767-4692-B785-68FF8846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C6AF2-4FB6-4140-A0E7-287D78AF7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C563E8-39CC-4DB2-BAD9-3417238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88E64D-B3CE-4A8E-A9F5-B97B6DD33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32EB3-8E81-47A8-BBEE-D8F91CBB3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EF63B4-78B9-4CFB-B5B7-1CEE7A99A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9CE85-6DC2-49B0-8D71-4FF143AC1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4E2B75-AD5A-43CE-BF6E-9019A88E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893F7-10BB-4958-B34C-486A2A3D5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CAD8A6-DB95-4D6A-A23C-A314C075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8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43BDF9-9663-4FA9-9F95-BEAB8451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814C87-B448-4946-B704-80BBE90E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03757-FA58-4A00-8508-14C7A1BAE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1A0F3-3839-43FD-9528-67B66AA68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63493A-114D-4EC7-B0BD-4EFBDDC5D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8C284-F573-498A-BDC9-06895CDC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081A3F-AE93-4F5D-8442-95AB0DB6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80BA4-652D-4D75-990B-BB18E59CA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8A1D6E-C8FD-414A-B5C2-99E3E25AD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EAB020-779F-420F-B566-81CBD35E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699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5EEBAB-0EDE-4E4A-961C-3D1C6BC69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CDC7A9-C00B-4887-B81B-1FE42948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D364DB-04D1-474A-B6F0-78FBACC45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21D19-4261-43C2-8EA2-1588E776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6EA391-562A-4BB0-B04A-A16A238A9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F5D555-C586-473C-828E-A71AFE460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E059E3-F805-4177-8F41-0FB9F0CE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736730-E1A3-47DB-A5B9-DCF6C5CE5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6CD483-AF18-4A4F-B462-B5F8B9ACD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72E963-1A2D-40A9-8352-83AA06B5A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0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F5EC7A-C3CD-4B08-83F0-2D72FEC42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15A8AA-311E-4E23-BB36-25D2A79D1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AED659-1481-490B-933D-9C2F12BE1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C93BC1-81CE-4C17-8250-33BB9C5E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3A0EC8-77EA-483A-A900-93FECDD1A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3232F9-3ED9-46E2-9DE4-4C0B009C8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366323-7FFE-4612-AE41-0CF240034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43D691-0031-43DE-8C2F-D75AD275E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9AA5C7-4C96-495B-8F1C-ECDAC0FA4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0B8921-4FE8-47E9-8691-C013E84C9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1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7A0B09-A62B-47CE-A04C-A1E2B3308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C03255-FF8E-44C7-B1C4-0651CD1B1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2F5DD-E0F3-40B7-BCED-7088BB63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F68086-533D-45B8-8BF9-A96691D6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8FACDD-808C-4E1F-B428-D9A3EBDF7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9AA36-661D-41A9-8EA7-982A4A370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5B0DF-610A-4967-9033-37DC59084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EC40E-E5F2-40DE-8814-E936B71A9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D7785-16F9-4A8A-9F4D-9A315500E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1DA1D-8820-42A8-87E5-5257E28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2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4CBDE0-9DD2-4B1F-B914-FEB8430D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DF4540-964E-4704-BBB5-A404B2C2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BCD96C-9538-4B89-B544-2971766C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5EDF1-C37A-4C09-B152-D1B10FE1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D9980-91E8-4058-90EE-7F58E77B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5A3C1D-9452-499B-A036-5D8CC9D28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7740D-15B4-441C-83C3-DF18A22C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2295D9-9EBE-4C0A-8459-3E36AA36F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CE001C-326F-4607-8CA6-CC8C7D16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5DBD95-8202-4E16-BE8D-7C5CB680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3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2129E-484F-4EB0-BF4F-F4CF656AB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C493CC-E18A-423C-96DB-1CF921B9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FEFA24-504E-43A4-AD88-CC9706DA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BD3F94-47C8-4232-B1E8-0826C61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03A30-8A6C-4C9D-97C6-49CDC50B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07B43D-6D5A-401A-818D-5FE45682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21EBFC-27BB-4E14-862E-37915020D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5402D-4702-4ACC-A658-74E2ABB9F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3067C5-873B-4808-97B1-24F674353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1B1C9E-1923-4175-882B-E3E230F9B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4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C22583-952C-43D6-9132-5730EC6B5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7FBD25-8BD2-4C86-96A6-A2DBE1858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83892-2966-4523-949E-6CBB4C84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CA99FB-A7F9-4457-9498-4134B8E3F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D9B73-7A22-4473-AD0E-EE31F65B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D7C2D-782D-46E7-A61D-F8C457EE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A89183-4E53-4434-9EC8-C5357FDF7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7F243C-C38B-4224-976C-1AEA540B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646FFA-3ED3-4634-B4A9-9F5702FC3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CECCDD-BA03-4979-83A7-851F5A7D1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5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3C5E64-F1AD-4180-8868-F8EBAAEC5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F79F4-1029-4441-A960-FBD65EF51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1DBF5B-5D0B-476D-8D27-BC6CFD457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82F731-3A62-4F86-986F-E5CAE497B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8C1BD4-6C3B-463E-9B2C-CC6889F26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8E9800-EBFA-47BD-B16C-BED443A9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AD526C-EEC4-41AD-9C7E-692357E3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6D3953-FA76-4119-8181-51E17F20C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AB6FE8-3727-4621-A2F2-F55A012D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28EE9-FED7-4019-9387-DF4B5718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6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ED6B7-4BA9-4834-9439-604C3521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CFA942-7DB9-4FE2-BDEF-51966F4D4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0F5D4-30D9-42D2-B2A7-F267AF487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B76365-131C-4242-8CB4-5EB41255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FBFD2-07BB-49A9-B613-DAED8D58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3B71A-C5F1-454A-933C-46BFC27F9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C6416D-C58E-41A1-9036-62962CDC0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F28B7-858A-4E36-A48A-897902B48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17EA78-31DC-43D0-A9E1-6E63CEFB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B343ED-01AF-4E05-A707-3E75433D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7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3EFEDF-F275-46EA-BFA8-8AC4FECA2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90BD16-B0BE-4925-8CE6-6CF36AA02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4AA0F1-8A3A-4070-9346-F8E94E940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BFD812-74EA-44BF-9659-3260B51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341DC-3BB5-4C80-BBBE-6FEC96D9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63DCF0-1856-4EC3-B784-0614CF6F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68D03B-B7FD-4EAD-9812-7D6FEDDF1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BEC2C-3DDD-4D1C-A70A-1AA8762B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825FD-B328-433B-A126-7E821736C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E98FF-DD5F-48C9-AA1D-4912386A5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8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4BA90D-9DBC-4278-919F-1F3402B1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5AA547-5460-425F-AE82-1C9052B97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9F39E1-17B3-459E-BC56-2385ECA33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FA418-A7F6-4C93-8168-8FF8BA5F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EB5EFB-9A2E-470D-97F0-58C89B48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2BE6CD-9A4E-4C2B-B06E-92BBA83BD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84DEAF-042C-498B-9F13-B4BBA6EA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18206-106F-4DD1-984A-A4D635A89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BEDF94-379F-4DA0-92E1-8276F27D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64FA3-9440-41F6-9E2C-4219D0A6A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09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59C1E0-BF8F-41D0-B15B-7D6B95FC4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26BBFE-C9A6-4B34-9E29-387DB1FB5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6829E-2317-498B-8EBB-D43E76F0F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A2CE2-7761-4478-9A2A-82864042C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B39CC-CFA1-4940-8F3B-B8255E82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C85110-F774-49F6-AD22-7CFF9E73C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713A14-1ADE-4C95-B0AD-1C3BC6622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EE8AB-8B63-4ABD-94A2-B9F90241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02F8B-D24D-4D69-8E33-762DAD9D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1D67F-BC78-45B8-9BF7-586A7FA08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0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AE9C55-D885-44A4-BB73-A88849008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8F113-B5E3-42D8-ACB9-255177EA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1FA0C2-FE32-49E8-B028-25BAB34A8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B286D8-16D7-4379-8BBC-5F286AA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0BFDCE-2DB7-4764-BE16-C5BAD84F2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9107F9-4FF5-4764-9142-4970C5CF2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6C65F8-641C-43F1-BE63-7ABFB3652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A44FE-5652-4BE7-8DED-CA8A4497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85571-F55C-4CFA-BFC8-45E268D77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3C030C-363E-4B79-BFB6-DAE212C1B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1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E4C46-B7CF-48B3-8DC1-3DBF317BC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3DCD73-9DF4-4E87-BCF0-270865D93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91F366-63BF-4F71-AD56-D09D15CD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49F77-36D7-4968-8525-2CDECA8D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F25B6-AE3D-4EE8-9CE2-72075931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2AA1E-B83B-4579-9136-7BA56811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E0631D-DE7E-47D8-9BC0-0D711216C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461532-1360-4106-8657-D47EDE4AA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670487-1648-4F04-9109-534C25D7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EB3139-F642-46C0-9C48-AE91D89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2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11E995-3ECD-4E3F-87A1-85FC134E2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222F0E-E6F7-4E97-A6A4-2A94A001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F7176A-95D1-448D-A971-B5CE6B74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D4CAB2-5B92-44AC-87D4-3B631A38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800C8B-6C8D-435F-B4F2-D0E377C89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0327B9-0567-4CC9-829E-660AD43A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B4CBB7-319F-44AF-BB3A-778F90C40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5ABE4D-CBF4-44B1-B94B-28E01B0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2AA72-5352-4601-ACE0-8EE83893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82175-559A-48FC-97A8-DEAAF6C0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3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4BF4BE-2490-493D-887E-C5116D05D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50D5AA-082F-4896-A1EB-55DAB8B6C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335759-6961-44AD-BB2F-E7C6EFAA3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766A8F-3CAF-4B8A-8EEB-63EA7D39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1B568B-DFFA-4192-97DA-95B03E281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3322EA-B861-4C57-B70A-CB2BEA7F3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FC18A3-227D-48AA-B515-3E201FD0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1349B4-FD3C-4163-8FA9-ABD8A143D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DE078A-B4F3-4D6B-A266-C4A6CACC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8AC875-F1D3-49C9-B6F2-6758E5D3E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4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F59808-B19A-4FCD-95EE-7B86F18D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835E79-D7FC-4516-93F0-178DE650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4AFC6-E9A4-4965-BE35-8BAE76914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2A2404-5ABA-4C22-9B5A-48CCDF9F5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610AC-201A-403A-8411-28AA698C2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D23EA8-1077-4319-9754-DE7044ECC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412717-7A9A-4A0B-A79F-DF2023261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209A91-9D69-4F93-B78F-94F6FC0A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2E77FF-06C7-464A-848D-88642E50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38744C-C8C8-4B51-A1CD-B80CDE59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5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68CAA-C8C3-47E8-8CE0-065AB9D0E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844325-E04F-4E5E-8A5E-BF1EC935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C0F9E-9E68-4DED-94E3-EC54CF28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D64EC5-EC74-4C7D-B3C1-B5970BE8F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50EAB1-58E4-425E-A344-C9DF9F33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9A2F51-F104-4BB2-967D-6E85BCD3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43AF77-C0BF-4661-9C04-C403EFE1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0C84DC-AB50-47D4-8CAC-5A86E4A6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8E07F6-BE7C-4A95-B5F3-C8F8C040D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64A78A-3EC3-4D50-A81C-6BA853419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6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F467A5-E9A0-4FDF-850D-A232A7EF2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FFA09F-2A7F-4A99-B50E-C7E50183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085D2A-C905-4F66-87EA-681946CF2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A0698A-3AEA-4427-B2C4-2B928DD3F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33B4E0-CB46-45FE-8F05-194B1D24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FDFD4-F311-4C8C-A978-2580205A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A52338-75F1-48AF-9460-717748C04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978C5A-DD2F-4786-A0A3-6F456A1C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6BA766-5BFD-40EF-A906-AC025471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D97DC-38C2-4D2E-B0AE-61B60D21D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7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9D0C53-6B1F-4B5F-BF7C-76608B572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CBB99F-3854-4CE4-B301-2E55E8685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F44AF1-E8DB-42CD-98F0-2A172A56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34EF7E-E852-4FDA-9B33-C4D0653FC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999B9-5DC4-4451-9B8D-91CD73423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75646C-2C04-438D-99F5-ADE84F538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9AE16-523B-4E75-AD3A-686ABF99B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73B41-977D-4288-820B-404F2AA9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1AD512-83C0-447C-A9DD-E51C3EE0F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4A2FD-110A-4629-884E-AD8F3FE7E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8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25685-E45D-4840-B539-6C326A5BB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19C5B3-94F8-4380-8F1A-38CCE04D6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1C65FF-8B78-4C08-A115-3AB96438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036D94-BD72-4EB1-8B7E-34F14AF01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4ED873-19E3-45A8-A72D-1C23C6B00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B3D565-9232-42D9-A403-D5A8DC7DE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62B10E-331B-4F9B-BDA2-E71989CC5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08E60A-818F-463F-8A44-82D14516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E79CD-8314-4A90-A398-DA45944A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BFB98-F957-4C89-9E3D-2BDDD01B4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19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896B1C-040D-413B-BCB9-3B8176651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B5FADD-EB92-445D-96CF-0C29B83D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C4529-8D60-408F-AEFD-300853C0E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10F49-07BA-4ACA-81DF-7990E4DF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5B36B4-0981-40A0-AE1B-CEEEE9F34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563390-5D0C-4A13-8BC8-2896192B8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66E03-3008-4079-B81E-795E3EA2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D771A7-012A-461A-B717-CB8A4A17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93B5E6-365C-403F-A0A1-C8317EF40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4A85A1-7DB2-4501-9ADA-862AB8BE1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0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0B8E43-ED94-4650-950D-F841367D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B60748-4046-4263-97DF-FC853F9C2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59BE2-CA94-4397-8A24-67A66B56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2793F7-5537-4E05-896A-3045E0C43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1985AF-FA42-4106-B935-4EF428B89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A2F656-B3A4-4817-9D32-2723E2D46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0A812-5996-4784-9EBF-4876701B8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CEFD3B-3ECB-40B3-A942-0081A4F3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56FC1-1AE0-499A-8A94-0B97DA9B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1214EA-BFAB-4C13-809A-C1A003F8E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1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E05D51-5F9E-4BCE-A9C4-1FCB101D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BEBD00-AC7D-4517-B3A3-84BD12CD4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AD91AD-C00A-41D3-BFD7-E18C37AC0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DC59A4-9DCA-4169-9340-B4FF8C8C4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00624-E4AA-4930-BF96-F4FE9BBAC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717A3-B448-4E63-B9AB-FC7F7F447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05D1E-F90D-4697-86B7-9A10C6CF5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F9BE7-205B-42E9-9D03-2B7B5A2C6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9141E9-59E4-4883-9A80-C5A68D3A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BC298-9E37-4C58-9CD0-A6ACA9F60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2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341F4-6A18-42E7-BD01-C4FB453D8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E4C62-856B-4DB2-B128-48590686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E08F4D-F548-4745-A22D-6D244DA5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58E994-69A2-4CCD-AA89-86C8FBF7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689D36-AC59-4DE6-9125-0A67B329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B067A1-E88C-4B28-A782-022A84A2A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4EB627-C17F-494B-B1AA-904660C62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925428-3C6A-4EE0-9C95-855F9D35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21F1BC-C216-4854-8072-2909B71C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ECE492-404E-4E1A-90E0-C566C1B9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3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5DDE5-7B7D-48A0-9CED-39D142606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84B40-EB4A-4B5E-92C4-37B9C925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3C1833-734E-4921-BFA7-D905A3A5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0D29A-E553-4919-92C9-D16E05CB7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D9F43-3769-428C-8ECE-468F4AEF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840629-E316-46F5-A31F-FBB1614DF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2EA21-5039-415B-8A88-FD7E26E1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54A9A9-60D9-400E-8090-92A2350A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5365E-E8E7-4E19-A795-83577CAD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9734C3-10C1-4B0D-86A3-121ABEA75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4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50EEE7-43D7-4181-B7B9-03AD1611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53DD6C-B9BB-4F49-B07F-EE98383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F83F19-DD6E-44AF-9FCB-C69CE97C6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04E868-819E-47EE-97F2-1CB7FC97D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EF6D9-AC75-45A6-B207-C2027BABA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FDEBCC-A1B3-4733-B885-A12F84EE7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F2FD5-0EEA-44F3-859B-E0FB1BC5D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5DDD2-ABE4-4EC7-A9BB-F409D5C8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C5F309-864D-4800-A752-5761C9AA5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629C2C-E11F-453F-8CDA-1977C1065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5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E8E10-0890-4EC6-BD92-1FFB3349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72ECBA-6412-4ED7-AEEB-1BD476EEC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55D127-91EA-407D-B034-2D157FA99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FA6DE-9259-4ECF-A89D-FBB61B004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8D82C5-D0C1-4BCE-BD8B-0E13E1CFD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CE4ED4-5776-4DE6-BA8C-7EF5CDB6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790BCC-3A5D-45EB-A3AD-332126FF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CDFBA0-2EE6-4968-8811-61D3BB5B8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21E732-FE24-429A-8100-A81C96319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6D6513-A9DC-4C23-9EFD-815FBA427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6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A22B0C-7120-49E6-A609-7D9E6FDA5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BFF19A-AB02-452B-9B28-4C3FB7A33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01AF3A-18A1-46CE-8C14-56BEA1D61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543AA5-FBAB-484F-B60B-45B7DB6AE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F63EA-F061-4A6B-8058-F3A92F32C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9AF537-5F6F-4CB2-9BED-C6A7B1EE9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5EEE7B-DA5D-470A-98D5-A01614146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E5DA4D-D831-4948-8B77-97AAA9525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286B5B-50E4-4E6F-A88F-CD1EB38F9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692C98-167E-47F6-BD6A-AF45CE75A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7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77E0A-AB18-41CF-912D-BE9D42B3D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FE6373-DD66-40D4-B4AC-4107FB394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94CAAB-FE72-478C-B6BC-D8B2524F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E1A7E9-103B-4B1C-8FFA-55BA0A226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AC6D3-7AF0-4918-9D2A-E46D5348F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05736-BBEF-4235-BD7A-540C18CF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997F12-737E-46A7-A4D9-5445E6BF0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01861C-D81F-4BBA-B088-648849C1C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3FA2B5-7A3F-4030-A164-823981D4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26A3C9-371E-4BAD-B537-75AD53696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8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73624E-29A1-46FF-95EB-5F6102F1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662BCB-8A9E-4B72-A343-13D9FF0A7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74856-AB48-4DB4-99DA-FC25D98F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A0FB68-41E3-4CB8-A8AE-636B48FD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0CB952-0259-49E7-95A5-3503156E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76781-F00F-4C42-BDBA-ABBA72340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788F9B-C54C-491A-B55A-BC3EDD5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4202C-EB2C-4145-936A-B2B4B4D3F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4EABF-6EB2-4132-955A-E45ECB02F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5EB9D3-A0E3-4C33-AE95-40537E21D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29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DB4E9C-AEA1-4F60-9AB4-7CAF9253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521F1-2CE2-4BAF-9344-0B4C4BD03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531B2C-2C9E-4CD0-B761-066F87106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19D3AB-D330-4E60-A797-DA0048B81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2D4410-5918-4D2A-B773-3FB14CFF5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B3F9D-A8EA-415A-B64F-9E463A0CC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9A2917-C3E7-4D71-84E3-F6BE66DF8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F2E791-EBD7-4EC7-A501-A0B5B1FE9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F48BC6-2D01-413A-A2E8-8205C51FA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271AF9-3261-43EA-9DE7-67C866C54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0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9466B-D36B-4EAB-B153-D05AAD8B8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E6DDAF-7A15-479A-9649-07E37BF1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10AD69-A571-435F-8BE8-861C74406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7840C9-2CC4-4E62-94B6-431CE9179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1134D8-B108-446B-928F-71F7BBAA4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FA8697-CA1B-4613-91DF-E46B129E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F8F5D-0990-4265-B869-57B7825C2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012AB-DE81-4085-8FEC-D8933D19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BE2D3B-8DF4-46F7-B0F5-D8060DF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35FDD4-C23E-4745-87E1-6585D60D1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1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8267C2-510B-47FE-9245-0E497BC3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6785BA-B8EA-4312-ACBE-570E4F82F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A4D4AB-1FB2-47B9-8320-13101B5CB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1E3D0-751A-478C-870B-59410E291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DE2569-97E2-47BE-B35D-D009F62F8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5E8545-3109-4C0D-AB0E-BFA921B35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13D93-D276-4AF0-9A6F-49173FEE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3F6E1B-87D0-4057-A891-5650928A2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9895CB-FFB0-4219-B7E4-781AF8C08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63ACA-95CC-4D2B-8E31-AFA514C8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2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C76746-D631-4A35-967B-8E729E41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16B9AA-4AE8-4722-8849-83783507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4CA8F-5CB3-4EF6-BBD7-E5552AB6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CDA698-E6A8-43BD-B206-87BDC1FF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9891AE-0F50-432A-B8E5-59F39C44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1E54E-48A6-4765-9936-01A08E3A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317DA9-3925-4C0D-AB51-2A2AE607E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EE8DF9-A0E7-49DE-A1E7-85419E22D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FA99BE-5F01-429E-A5FF-F95C6690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94D61C-D8AA-4FBA-9D6F-8CC96A16F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3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DD87CB-C6C1-4359-9BAE-E11250A3A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0B2AE-4A59-4809-90D1-E3D01087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3B4FC4-0777-40C3-A5D3-77D998156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745FE-0E43-46BA-967A-564DD5A55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9CA96B-5DEC-4FD8-A2C7-3534ED6ED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804D7A-3FC7-4592-96E1-5BD1CF4A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F3E062-59AC-4549-A8FF-B20495A5A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1536E-48F3-4178-A888-895A46BEB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6551FC-48D7-4BFF-9729-17025E7BC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6D986-C1C7-4935-AA38-E8A3AA9C2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4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6D7A4-D472-4232-8992-EAB222D78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167B04-8FCE-4813-9E41-1D2D818AE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CBE85-03F2-4CC8-A6A2-2F7235057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A285A-5E49-4167-9BDC-F167692EA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FF40D-7BDB-428A-9470-44772D0B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672425-794C-4D4C-B249-43944FAF0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2C3C1E-8C74-44AF-B516-A85A67A0E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8D046-2EE6-40EF-B1E3-548BFA7D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369F05-892D-463B-91F2-80AB523D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785DB-E933-4EE8-8A8F-8D966302C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5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565A9B-F768-44A4-93AD-705574F4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382488-9EB3-4C84-A479-056CED19A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B3E46-5084-4E6D-BB67-F4F2DF5C1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71200D-B384-42EF-98F4-94B25FC6D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A210DB-B468-4BB5-BA56-169DA42F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0031C8-1781-457F-97AB-FD69F1081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1AB4F3-FE0A-47DD-9AB0-C471B9FAC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8A380A-6A08-4ABC-9347-36F083689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4EBD7B-8008-490A-AC5F-BCAF1EF6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2EE167-F692-43EC-99E4-460140939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6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E703A-0057-4B9F-A8E9-51084FAB7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20252-80FB-4DA3-8CB8-ED3C76418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72DB26-97E9-48EF-AF1A-C7584CC61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E40831-9DC3-4B8F-9F46-112869FC9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8A2134-6955-4327-A972-035CA633A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4A6C80-775B-4A27-8A92-8A01F0CB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434E19-7C72-474B-8ECA-0E7187622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2A7529-A8A3-40C2-B8FD-52D0C6916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7DCA9-2338-4486-A9F0-69933CB5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51245-ADEC-48A2-B3DD-709C9CD8A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7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B0705A-370D-40BB-870D-ACD4B7ECF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6E9170-4041-4FAA-B0FF-A2C4C1CD8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32066F-5062-4B15-BF89-7DC2A4B96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9F5F90-F30A-438A-9DB7-016D044BF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7129B-D8BC-43DD-98D6-59B13E6FB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50BD1-379B-440C-ABF7-11BFF4125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E585D3-29AE-4F2A-B17D-AEFDF42A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7A9E4A-D52D-477F-974F-D5AD27BB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3CC454-BBE1-41D9-88D3-34E18690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D67620-8815-480A-92C0-DAAA642DA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8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F5E97C-01BE-4C19-9BC3-E15745DFF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A7018-1D5B-4F4F-A3B1-B3492DB5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6B1C56-EBEB-42D7-A2F3-64DF81D4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93E53B-7960-4A2C-AE5C-46C6444CF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3426FA-A8E1-45D6-86F3-BF7BA616D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1BADAF-7179-466B-9B69-B93E8255C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E4088E-DC66-45D8-A288-3CA37E786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291C3C-9320-4746-ABFD-37E79B7D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62B5AF-3591-44EC-8269-27F2D2BDE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EFE2D9-86CA-4D10-AE33-B0C5B954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39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C0C911-AC81-407F-A16A-374856EFB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8F1759-CDD0-4722-9E2D-F69CA2F6C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C9757F-BB5D-4B32-A7B4-461675029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1D47E1-4C8A-4F19-9802-4AEF14388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2FB400-126B-4DC1-8C83-DF3B2468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186EE8-0F89-4BD3-A506-06F9E9DA4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F4E699-0956-4594-B1A9-F56AB1CF0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CB1C7D-399E-4DF8-9167-E754105F2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D0833B-8940-44DE-8331-05C8F7D9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3351E8-FD0A-4641-B381-F80F4D1A1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0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85872-6E94-4245-B2DC-3C90515E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344B1-07F2-47C3-8724-C9263C341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2FB84-BBEA-443C-A763-6D980E8BD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99CE3-BCCD-47AD-8534-B93D74D7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ED04F9-D405-4BED-8ACE-054F9B2F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3F9C55-9ED5-405C-A6B7-2D6A55811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B28A1A-E2AA-4FE3-ADB7-6856ABB3C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61DA46-E048-49C4-9D58-9A61ED356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2D1BB1-F7C6-4D05-9699-DB811DD66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C9246B-5D01-4BE0-B197-6245795E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1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4268F-7FD2-47C0-86D5-10EC5B655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9B7CC9-99ED-4275-B8D9-C2B6B7251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B5B0A-3A92-4A09-B28D-D4F7D5F6F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23D7F4-553B-4A81-B6E3-7E48B655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B432AE-DDC4-476D-8EAD-5D8867F3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43FAE-EB12-4E74-9F88-DED61BAD6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B1176F-6EF5-4A7B-87BD-D9CD4EFF8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95548B-429E-488A-93F3-713FF41D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CA7AE8-EFB7-4F30-8DED-2AE564B0D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B79E5A-0F20-4368-BCB6-A9DDD308D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2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7E10E-3FEF-435E-8F90-A88E86D7E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3F8B02-1F80-4D9B-8187-0A8AAF8F7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29A367-1FC3-4B5E-89E7-B536629E1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C61FB-1C6F-4E35-9146-05FD774E1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52C656-A12C-4A4B-AF77-A14B861FE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C538E4-F80E-4306-8270-E7D78880D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7AB15-CB2F-4753-B5EA-D4DE1BC8B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DBB6EC-6C4C-4D09-B090-DEF195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1C48D-DC69-4B15-A8E7-08FCDEB9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0DED04-3ACF-4B95-8EF2-B7FE42F3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3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2C9DED-D6FA-4899-9534-4EB4226D1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F2ED07-F637-40DE-80D2-9E95C8B9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791E4-0703-4AAC-9E79-AD37C0E9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9D2BC1-DBE2-4A8E-B2A8-A5AD658F1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8F3E29-9865-4B6D-801B-9E2C057FF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4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B7A135-A621-4985-B458-75821DCED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5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C939FF-68C5-45E4-A054-5206011BC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6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85867-0AC1-4670-A9A5-971EE406D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7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0F8BF-E584-43AF-97DC-762B1289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DC4619-AD42-4BCB-A576-3D710ACD5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4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84C0F2-E722-4840-9B39-D766B2B2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AC8802-3BFE-4A2C-B87E-D96496B0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6AA2A1-EF0B-48E8-8129-9F7D92AA9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FC1A72-7AEB-4512-A788-678D6019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13A4FA-D0D3-44AD-BC87-C6D74CF6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284FC-48F0-4950-8A04-E4D2667D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5F0A8-2269-4238-90EB-329F2D59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6032D0-7472-4C63-B0AC-D0299E17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94610-7870-47B1-9419-B0D28A3B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50A807-640B-4450-97D7-9645941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5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A0037-EE8F-42DD-BBF1-612C2FA3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F0BD3B-4D5B-4402-9066-C6A58189D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9C2A21-03BD-47BA-B539-777BA4E6F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3B181-37C3-4540-AFA7-7D8BBF0E7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E59B6-CC14-42D4-9CBE-675F2ED2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D9143E-8E35-48A1-9876-BE2F9BD37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ACF35A-61B4-42A9-BC18-CB2A1BDDC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766A32-6892-4B56-86F0-E9E31A02D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654407-90E8-49F2-8B7E-E69DC99F8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95B99-2CDE-40A8-8C3C-32873579E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6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AC902-B4B4-4608-90B7-52B6418E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C43217-C125-4FEA-9208-F5A2E3325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FE6DE3-2A4F-4476-B505-A5E7BFFDC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D1AC69-A665-4097-98B4-E3BE37FDA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3C52DE-4B0F-46E1-AA16-A67EA6AAA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86731E-89AE-42AD-9645-BFCDD84AF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35819-ABEF-46EA-BB13-B63BE7341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16132C-F04F-4308-A2A8-708B2DD7C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0BF423-BFFD-47AD-8A14-206A104BF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411A7D-C710-450A-9CEB-781A26ECA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7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2C922-0D64-48A8-B0E5-35FF45F15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7AFC7-83DE-4C11-BC58-B73B2D67C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011F5-6546-48CE-B001-5D7DBBFC8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CFD431-2456-429C-A1B0-A4807F5E6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A8B9F-2A04-447F-9C61-9EC248FB8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6591EE-68E7-4ABF-87E3-9B37E8A76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319099-6359-4CEE-9DF3-35B695D9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107D7-EF4F-4E2E-B41E-D00D43B5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727105-8D46-45CC-B3A6-F7E4EB4CF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C1F551-30E3-4B53-809E-528DB51B8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8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726C50-D44F-40BA-B168-20262AE1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601260-59FA-43CF-BB3D-A2DC043EE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A35A77-77F9-4694-BE4F-6E12C3D3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D14ACB-8FB0-4B60-A41F-940C392A7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07634-E74E-4D6F-AD22-038FCEAF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7B1F1-DA3A-4892-9170-E71D8C510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FB421A-881B-4E09-AE7B-30BED922C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CAB3A4-68E5-43C3-A597-E034D3A5F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8FD7BA-860B-4D3A-820D-5F3EB4D65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99CD6A-2A04-46B4-8419-676327232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49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A5FF7-DBB0-45D3-9659-FB10C03BF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AA743-F1E7-4274-8C6F-8E70D8A73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34C942-75DE-459C-A60D-3B5CC7DB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FAFE1-EDE0-4A02-8A24-8AF704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60610-B915-432C-A24E-FB44DBBA4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31D77F-4493-4E28-AA3A-1F412C9E4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E997E-7D7C-4897-A11F-BEFDAE3B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F0A67-4953-4879-A1FE-A0730EE47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BD865E-3699-45F9-8940-554D6A45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4E5D1-C969-4FDA-9796-34492192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0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CBBE69-7ED5-4AD1-8E4F-F55E997C0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F7E47A-0437-48C9-A7AB-61FE06327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9CFA60-F606-4112-A37F-750B31A54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E0B299-8F2B-46F6-86D3-E14026F9B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832D1-74B5-40EF-8AA1-821DA0C4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BE5E5B-C19B-482E-B0C0-726DA4C81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947635-5967-4CEC-85A0-D95D8EA8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3C684B-6754-43FB-86FD-968EAE03F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236C64-4703-467D-8B2A-E8B0B441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76A66-FCE3-4B65-8EBD-9B82C7B5B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1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D02EF-E62D-46AC-B734-68BB60F7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5E7E16-50CB-49EF-AF0A-454336DE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7FE00-965C-4ABB-B86D-7D3C95330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D408D3-D3CB-465D-841A-98BD67F64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EAEF64-52DA-40CB-86DA-4DB4F8FE4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3315B7-B841-4407-8CAF-27971DE2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8B5579-62E5-418E-917C-3D33D5B0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10C18-6396-4140-BB9B-1B3618C90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05F77-475F-4C59-BEDA-BD364ACB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7C8F85-8E50-4FD4-BB08-41D43874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2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89DF7D-099D-4041-AF60-277B6433B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4AA37-ED1C-47FB-9D3F-AA782AEF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2976F-E6F8-415D-95F9-30201A83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F5022-E31F-4AAC-B646-C107F79C9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5AB4B-D9B2-4DDC-8A96-3BCE0B33F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75DC43-A74C-4D2A-B23E-8A101F40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A8710-6929-4C8A-89BD-CD9D4F18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4687EE-AB00-4F92-BDBA-A619F267F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5AEFEE-076F-48F6-8728-C3784A323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A651F0-D098-4043-8BBC-0B23FB5B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3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D9B7A9-922C-447F-BA02-B5350D94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2CF58-3460-41AF-99F7-A8FD85E8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465FE1-F611-4105-99B0-A2B4826A6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235B42-13A7-4B5C-B63A-49D841B1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29593A-DF66-43A8-9AB9-81FFD416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663E6F-8921-421B-9361-891E1638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1A5733-8B1E-405E-A8DA-EED223585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22CB14-2A77-47ED-940D-8C4A668E3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F2385-AB7E-4B15-BDB0-1F9918DBB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991190-332E-4B3F-9EA3-63BA2B7F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4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E3363-808E-4F68-8348-5A25E3905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8CF6BF-B8C7-4578-874D-9C1219300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CB9696-DB67-4872-9C14-337F1B00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BEC3A-AE17-4C61-8CD8-1828F64E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372526-97B8-408D-A09D-9154FA46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B407C-893C-4AFD-8388-6C3530949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974DC6-0E2E-4B26-88D3-69DD11C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0B8FC-FA0A-4B12-8E31-EBB8B79C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FFE9C5-73FA-45D6-8746-AD049D708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A4BC6-C89E-4B9B-86B6-529260A8A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5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9982EA-A7B4-4316-AA40-D280C1972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C5FF44-9EB0-4EB9-9283-0B550EBED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F5B559-1F84-49AC-B906-B4E36010A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990B83-BD1B-40CF-AF2F-E7B4D554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12A86-5E0E-425D-987B-AB09F370F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04E0D-C293-45AF-AD8D-306105688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C054A2-EBB7-4FF7-80FD-AC1397FC2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FEA28-0EB1-4F8B-8B08-66953B6EC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9DC849-2507-4B51-8DF5-EAEB9B4F7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5116A-2784-4020-92D2-4CEE94A9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6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50F5C2-58C6-448A-81C8-16D84C698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736D88-3038-46FA-8340-9FA9517A4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BED418-AFD9-40E6-A949-2666DB3A4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F7F265-2EE0-4BFB-A365-E76D14F1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2C02A7-5502-4CEE-8C61-F4EB44C9A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07D74-BA4C-4416-B59E-9ED067BE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221FA-7751-4C86-9F5F-49C720AE1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8DABD-674E-43C3-8EFF-2F6CA7C7D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B92CD2-45B2-4412-9871-776DFDBFC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9302D-BBE2-4CCF-B9BF-6F00EE8F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7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C7F518-2D6F-4BA6-9C06-6DEF4DB62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AEE1A3-9FF7-4720-9D97-13D87AA65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ED84C3-9D08-41D9-A4AD-2B592CA83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530519-600D-4869-B800-A90623D02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20F85-3557-48B0-850E-5F31DB27E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DAD24-C25E-449A-BAB4-E043FEF8A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336252-F3AF-478C-AE48-861DC82F9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C06E3F-2AB7-47CE-98BE-2BB898311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69E026-AEE6-4B89-8094-E28723106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E08F6A-12D5-49C8-8012-D218F4B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8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AE028B-C81C-4AB5-B693-AEE9C983D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65AE2A-65EE-414D-BAF7-1E307DB68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D331F-C6E1-4E41-852C-8F6E41001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5C7DAF-7215-4900-9AC2-C9D26EB2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7AB31A-4BEF-4DF2-A786-86F131C9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0E6A3-E694-44AA-89DE-4530C7D9E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C576AF-193A-4283-B8CF-D377A29B2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5A4D0-EA61-4A99-B713-C33C1AE59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394F1D-9424-4B79-BB02-24F3E4F8B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0533A-9A7C-4554-BC21-95573DF3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59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6FD83F-DDAB-48D9-B1B3-17DE1E309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4634B-AD7F-4DC5-B7FD-99358D8D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8CE59A-66F6-4DF3-8540-81706C6B0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97423-519D-4115-9CFF-2A9B12A1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62D59B-126D-49C2-BD0E-2B6AEDD9A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C1EC61-A210-489E-AD9A-17E26D170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5E8C1-871E-4111-92EF-2482BC4DA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E3C77-353E-4C74-8A6C-A6E4A9AEB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21BC99-451A-479B-8908-729A1207B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60D5FC-D28D-42AE-8647-E59F9A821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0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54AE6D-4AC3-413B-B151-BD7BEB97E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3EEC8D-A63A-47BD-82D1-44BD42D31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2D446A-AF9A-44B3-AAAC-8D1732FA3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0C919D-76C9-4B45-B0D6-4BD6E226F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47E9D0-3CC7-4BF4-B4AA-795215A7A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AC3AE6-9E55-404E-BDD9-BEB90F0B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35D221-7069-4F60-814B-8A7D6E286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96F70C-896E-4B85-8D4E-FAF8D81ED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7E54FC-40D2-45C1-9C8E-A4E617149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8E8055-085F-468C-8605-618F4EA5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1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807C3-53C6-444A-AD72-2429A19C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96FAB7-DB95-4AB1-B045-2321BF02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CEA35E-FD70-42A3-8454-88AB3EA3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2EC69-C2A6-4988-A5DD-BA20C005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1D11D-4CEE-4A36-9072-140E6E066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82282-105A-4A26-9F93-9B723974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96E34B-25BE-448D-83A9-CADCDA3B0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51A1C-A7BE-4ED7-B77B-7E2E4DDBF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EB4F85-E4D9-42BA-9459-B59652F97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B28E0E-686C-4DB1-8C28-B09409FA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2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EC67F4-DF55-4BE1-8919-2B6A813E6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D62B8-875B-41D6-A119-30676373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806D5-B9C5-4766-9AD5-ED4C9961D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79509A-37D5-4111-B1AE-9D0F5289C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50FCF-EB9C-4E73-B078-24E475F7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EFE327-4F37-40BF-930F-E0FDEE262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35E5BA-61AB-49EA-B75A-ADF3DA55F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2C17B0-5280-4619-BF9E-FA4DF2532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07C61D-15D4-409E-99D2-D14D0D04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1FD33-72C5-45EA-A501-42046C22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3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40D8E6-B59F-4967-A689-3160CEA80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7314B4-9EE7-4263-8616-F38FDDEE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F9B3A0-9D47-4398-AF6D-B35DD3D7C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F11E51-1DFF-4051-91AB-38AB68E8E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30D1B-C8DD-4465-BB86-C4C5D73D5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26454-2E67-45FA-B81B-C6464410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57914-FD70-48D8-921D-ED7DF5615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EB6223-3B6D-4573-A4E5-D11C0B529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098C2-D798-4A5A-B280-E3CBFADC7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B86A5-3D72-43B3-A49E-8EBB9E37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4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5B7391-B8F7-4075-95A8-423D7A32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51D90D-F761-4DF8-BA95-036DAEE82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7E424F-5028-4DDD-804F-263F3428B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57583-B014-4B29-8114-AB10B3C7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C759CB-0390-4167-ABA9-FCC4EDB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FF86C-8E8B-4654-8BD3-1AD594385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71755B-D7EE-442C-87E4-0C1A764C2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7EA73-B466-4285-9519-293AC8F22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7E3AB3-81FB-494E-9F3F-97F8F459A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F159A-E3DC-4C6E-B867-0BEAB56B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5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3E90A7-A9D0-40E9-A8A9-15C5BC876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A9035F-7720-4340-B105-7A5CDCD0A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58426-F490-40EB-BB88-5FF95ABBD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F108F-E057-4782-9ACF-2333022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BC91CC-2456-4E8F-B137-00B5AE36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515CA-34FD-4CF2-963F-A91542D1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1012B0-75B6-4B12-9C92-BE3416164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85258-4FF5-4828-8993-8D0D19133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85A73-1969-4387-AD57-E34CE8528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7273CF-E2FB-4153-B6EC-144F2EF7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6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EC8B1-F6AE-4B81-B496-DF61EDA40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FF39C-AF39-4DF6-9632-0FAD4746C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B8E1A3-B64F-42F2-8B22-54DD9A142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65F138-91AE-4CB2-9A70-959348ABF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997250-6283-4E6D-9BD1-5350DF00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AA70D-5B5D-4FED-8721-3D98E88C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35E892-1B7F-4D08-BD48-90A4F7BF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A07D8F-C54F-4D34-B81B-9AD2EC535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BBD5CC-3823-4C7A-9F63-70934365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6A9FA-88FB-43D8-94BF-C06E4C55F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7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49CDE4-DF44-4BAC-8163-80025483E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CE6574-A380-49D7-B809-D2643E7A9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078AD2-2CF5-4B15-A782-5DF6D7F7E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2C5C9E-E841-4F79-BD85-B90EAB752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827D9B-3998-4CD4-8679-EA665604A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0FFEAD-78D7-4807-B255-4E9EF6730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4FCAE-728E-4A29-B680-BA706506F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DB0A23-8496-4C94-AD5F-B72C804A9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5C6944-8C70-4172-A890-1E6CE02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27E232-6294-4088-A07A-0CE7B4B6C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8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135C49-9F82-48E0-80D1-612E5020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48FA6C-09B3-4D0B-8E97-4D71904BC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067281-FDC4-48B2-AF06-8CA855A2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79FD86-E804-4BC6-A2A9-CF8E97B1C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990EE3-02BF-4991-B8EF-C76CE2C5B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704AF-5328-4B5D-90A5-93DDC8A9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DF62FE-A857-453A-BFA2-5949AB7B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7967D9-A4B7-415A-B75C-B9A2F5A72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BF805-C2CE-472C-9E45-293DBFED7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195173-337D-4A38-B447-2A1D7CC84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69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FD78C6-3661-4A2F-834E-754F8A0D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C2E7E-DE03-4AAF-A1CD-9A92ABFCA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BB33F6-1CF9-41AF-96FC-63E4388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0C527D-6985-4111-9295-38C16283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BF029F-3472-490E-918E-04BBFDFC0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69A2F-694D-44AB-85C3-26834D5CD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A6806E-19BA-436A-8D1D-E8DE48E25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446B23-4CEB-48B2-806E-2B8551915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EC5071-4397-4560-8876-5B363D9C3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BF2365-8190-407A-97EC-81A7AEEF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0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4F6876-DA42-4C1A-A209-414207DFB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3F5C2F-7034-4569-A10A-C6A3C221C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A8E06A-E335-4C8C-8475-45D870860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DFD0EA-2EE8-4C61-8D9B-17A50E5B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7298C5-AC79-46DD-BC34-816704BDE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706E2A-015E-4A38-9380-9B0269DED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387988-0123-4B88-93AB-3F0ADC57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E0D912-5EB7-425E-9857-A3907CE0E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DA813D-A801-45CC-9047-315F4BD6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95D52-0D9B-43F2-BF73-B14CAE46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1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CCFB9E-62E5-49F6-8CCE-12160E5C6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F9105-B022-443C-9E82-2FB3F3F38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449E29-B2E0-4EDE-9639-CAABD8CD3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989FCC-9F46-4E8B-9046-D853E5A90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3FFB4F-E72C-4CDD-87FB-13305815F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B73C91-B800-4DC3-B4DA-C246B4269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2885A5-C21F-48B4-A428-3E0C9E94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02BF4C-367D-47A7-906F-00F5474D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FEFC74-67D2-4F67-9603-5C356794B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EDD520-E11F-48B7-B252-70543B021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2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16DDF-4583-44CD-A6F8-18A18547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63B1A2-1D4C-46B4-A06D-B1DCAD061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8A1407-C286-4B52-B32C-53045D237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5133C8-7B38-4A42-8296-768B6D062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D10B01-54C0-43C2-AF9B-56F80E74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4FA72C-8CBC-4848-94DD-9D9635D32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13F7C5-567B-4BF1-9CD9-9BF6FEF4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C4FF3-B1CB-4285-8627-3ABC21D39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3E2B5-CFDA-436C-A0A4-C0930DCE9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936F22-E513-4A21-B704-E87388B9B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3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03734-6B51-447D-92B5-A7A269B57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18F202-902F-447E-9F14-9C1D81CA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6A4865-8302-4E1C-9EF5-6815D488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673CED-3258-478F-BFDD-64AF462FA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3B895F-B3AA-4873-84FF-226E23802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80221F-0D6C-4B42-A4B6-BE331B7B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0E89F-85D7-4E0F-92AA-17C68E372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98C26A-2253-43E1-8675-F5A3DE13D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EE474F-59FD-4F4A-B2E3-0B6DC5CAF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5811F3-BA02-48FA-BF16-5B63C368A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4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652BBC-0DD7-4723-B645-4F8785E7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7107C4-523C-4CA8-A30B-4FC4B4A7B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EC8C44-244D-4DE1-8DFD-B94B4826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2319B1-682F-4818-A8A5-EC854F8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F3C70-A078-47AA-A1C1-87968BA9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FD2935-8492-431D-A641-C8006AFD2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82D008-B49E-4103-A14D-D034530B7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AD644F-97DC-45BE-BDD6-DA85C471A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B34C54-B440-481C-901C-221E3877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5FE913-E06B-42FB-AFF3-63C190A6E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5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5FF43-50BD-44E0-9540-F94E2D24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A0FF13-FB00-49C9-AF5C-1842AD8E3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59C44-36AF-419D-8AAD-2006C68CC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AD205-9DD3-4702-A3B8-1165D1A44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49C7E7-779B-48DA-9E45-2965E9E8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8F10F9-6E36-4BB7-9640-BC06D3884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CE099-AB6E-4B7E-A57A-4D9D0E469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AA6C86-0EFC-477A-BE22-CA939D5D3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DF3ABB-FCC2-4474-BA48-F7F2A48A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360DAE-5FDC-4F86-87CB-C66CBD5BC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6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58410-0A56-4363-BB48-9A6CE1F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ECA7B6-9FE1-4427-8E7C-58221AB94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34CEA-6117-44FF-8EB2-4DD37E467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65AA83-EE85-4874-BDD1-08B76685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B1CADB-AAE4-458D-A5B4-0AA3A60E0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68C62F-A889-4455-BDDD-B346CB093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1D1671-2FE2-41DE-975A-0C6B7DBEA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ACB7F7-EF2E-465B-8489-3490A2114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A0792C-7D51-4C05-99E0-7F8AF9F58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0F41A1-C327-4D75-8CA4-281E7FEB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7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76C3E-D247-4174-865A-93CDD812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4D3500-011A-4980-84CB-F6D06B00B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D59F4D-F35B-4BD1-852F-DCE85061B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0484A-0768-4E75-BAFC-9D1E0B284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409EE-FD8A-452F-A038-6171510B2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35325-F331-4A75-913B-5BF1C482B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92848-408F-4BD8-A998-1364DFBD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022FA-F308-48FB-816E-692881256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AF5C1-7A78-43F3-8213-5C75D9953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989E10-624A-4DB4-BE9C-D80D7959E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8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CE60F-AC9B-4543-ADBD-A0F8F9012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29DE1-E109-4F1D-9069-EAEB0B079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01A5A2-6D8B-49FB-AFC0-3CD5CFE8C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1D9463-EB14-4031-82A1-B13C4BE49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40B5E-8100-4426-AE20-B47BD28EE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209D04-76ED-40AA-B7E4-FB3440D5B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FF76C1-6640-4282-A7FA-0822D909F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78B76B-4C17-4B71-8200-BA987679F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1D1BE-46D1-4A53-8063-9D23D69AF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98994A-F7EC-40F8-86F4-C70E7330F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79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343D7-8BF2-42DE-9423-36322807D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8F9FA7-76FA-4C6A-9528-BFF1508B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E08D11-7584-47CA-A479-0ADA7DF3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BFD5FF-A9BC-43A9-8074-776738D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3250E0-3499-4210-B2BF-8D7037AD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9AE38-E39E-475C-854F-68777DA22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B86E4-E22C-499D-A903-C915695E8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08E6D0-C810-415F-BC9B-B4281F9B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C93E7D-844A-4600-A5DA-FADED0313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50B2E-F39C-419C-8957-373576A11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0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9ABC8-7F6C-4D7D-AC39-33B40EC1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9E5A9-4553-4609-B475-BE832773A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4FF242-EAFE-43C0-9575-3B4CFE676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8E9844-F382-4E33-A681-624CA1F22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BE3806-E8B4-4B66-B20A-51450B1F2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266E16-E411-414D-A853-D7C5352B7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88CCED-C57E-49C7-AB29-77CC05C9D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A01277-3B8C-47C3-8F77-385245E23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415E46-C9AB-4497-9462-8F4E50BEA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BD0B0F-4056-46D6-89BC-26612C97D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1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4382E-A1F5-4090-84C4-4D150C3C2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EBDAB-003A-4830-8DB9-462A34272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0CE78-3A99-4DA5-A1CD-5DBF92417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B8E728-A46D-432D-B7D6-4E9A65F65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8E868C-C5E0-4FE8-979A-BF837198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88D387-9A2D-4A63-BA9B-35502037F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2F88C-1A11-411E-8F6E-1D3F98E4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C0ED1-3F75-4EDF-8F7D-D0964427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C8CF5-B85C-4D9D-B694-668DBD18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3FB426-F103-435A-9C2F-052C6EC19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2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8C222B-319D-48A3-BE84-87EABE960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3C82FF-57FB-4FE5-B97A-1DB1CF2C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5BABE-A038-473D-A102-F2850F7FE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6AE7C-C195-4036-8506-CA1281CD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FC961C-C2BF-4BA0-A506-7679A62E4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0F3239-D950-483B-BF23-83CB3D5E0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6C448-EE77-4F4E-826D-E2BD40E7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635FA-6CD2-43CE-A354-A46112267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D0B933-67B1-4E2A-A6DF-4A89401A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D74C4-8E13-4562-944C-3534A31AA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3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AEE294-A7E4-4181-9D96-E1443381C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D1C7A7-3E32-4A96-A5A3-665F4F14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CFE9B-AA11-45E5-962D-B1788676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B55AF6-04E5-44FA-98CC-478B2ACE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477234-1980-4513-B221-30B4A6EA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A74D5C-DA7E-4661-B7BD-2504BF9A0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B447B5-A644-4282-93ED-222217F33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CB092-728B-475E-A408-E17842EA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6D2577-B715-4DB8-9653-4ABF69365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629614-8D54-42F9-9438-6988C39B3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4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8BEEF7-6635-4787-8F21-A54CE0A2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E57EA3-AAB9-4067-B0ED-872FBE402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017F2B-E5C1-4FD7-AC55-C1FED3810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48E0B-C4C8-4728-9D8B-A39C8064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5E4C21-4B6B-40F8-A398-511B1CFB9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EA73A-68D6-4416-951A-74A96CFC7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85898D-DBAD-487D-8EAE-AD2864C0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5B1DD0-AE92-47CE-9494-8273C9EF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BA99FD-2FF8-4547-9980-FB2266BF8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B0DD78-AD8F-4AB0-B1F8-34BA49BF6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5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61ABBC-C00D-465F-864D-48125949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FE9C6E-7C6A-4C91-9476-4DEB5E58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0614AD-39A4-48F3-9028-C63080E78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6F059-5C09-45B0-B908-B318F9A37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BA716E-A79B-47A6-B574-8CA826EC0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1C34D8-9FB4-4537-A453-9CF1759EA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2FDF5-1F5E-40F9-AB46-234452D3A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4E5B0-9C16-4318-A337-3BD077238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8F0245-E8F2-48A8-8084-61A3E8D9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1BB54B-138F-4D75-B88F-5BD1A8E12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6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611BC8-80DB-4A6C-86F6-24B8BDAD8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6D261D-A337-4247-A014-4024A3D1D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759B2-776E-43EA-B018-40F35F56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B9A7E3-FD91-4BB1-8ABA-D1C851AC9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3D299D-25EB-4D18-8930-81938FF88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232041-D6A3-4D86-BAAA-DB0571D48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5B85C7-4785-468C-84D2-3F359F58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2D3A93-76F4-4EB3-9191-0DFDD317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C93ED-6930-4E3D-B938-1D9226A19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07A1A-536D-49FC-BA62-68E5AC8C9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7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ABCB1-ECFE-4C31-B144-6D64D2BF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ED577B-7589-4E85-BC15-F61194F2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485A6A-639A-45EA-AA93-6C9236DA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413879-9C07-4A24-A89E-DBE96A6C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30C23-1895-426E-9160-960D66C53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49E8C0-575C-47E3-99CA-E7683D2B5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1373C6-E0EC-4AE6-AB79-4C2B654BC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22BF7-70E2-4C20-8419-EDE1435F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825D7-BE39-4D16-8713-38AA768DA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7583B1-8464-48FD-B9F2-0712E213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8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1F6AE-A29B-441E-A623-967F1BB9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57D565-A7DA-4193-B670-CB4DC494B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30BE2-7889-411F-A675-2D17D90D6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292247-1D16-47F2-8439-5D4A05981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6FC0DB-2530-4B48-BCFD-07C4762A5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B1D594-DDC0-4DDD-A9DA-4280C56A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ADA90D-28BB-4F24-BEFC-80C7F73E2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49EBCB-97D8-448A-833C-BB13683C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49A40-9443-4650-BF12-6FA378B8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D19F1A-B996-46B6-9A74-CF2691D7D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89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5ABF6-57E2-4DEE-8712-9A98CD763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16BF4-0B3B-4EFD-9B07-BB2371A25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547282-2BB8-4EDB-9A76-260B8545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848D5E-CD0B-4188-9961-9F1BEDD27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04C6F-AC6F-496A-8769-455DCD5A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420C40-FDC5-4F8B-9432-444A91750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0F0A91-D0A1-440E-BFF6-CBCF44D8C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7866CC-8C24-4F77-8463-B821D2E7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0F3166-F5B8-4FCF-9044-B8E705780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F34B05-AB8D-4604-9205-608339D8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0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E9010E-1B98-4A77-841E-9BF7C9920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327FB2-6C7F-4077-8A48-07DACE6DC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933555-8758-4617-8876-0AF7FCA7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59D242-FFC4-4300-922B-B1E8EF24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507A8E-D157-4B6B-A3D7-5B5A0EB7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4CC696-A3F0-4438-8DE0-E1998865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D82031-F800-42AD-8763-A643E283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9FEF4E-047B-4F4F-8B92-0C00A5AF3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5124C-F3B2-4211-9BCE-5F0D1EB2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9B8535-2EFA-43F7-81F4-52DEA303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1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5C1A54-999E-4EAC-82D4-EA92AC0D4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A6B54-9F76-40D4-A3D6-67E3C93DD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EAAC3-7562-4562-A057-181DE4D52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E26520-55A9-4927-A547-D70D2D9A6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03A0B8-E9BF-4628-BB3A-19238ADD9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53A870-D19A-4C41-8370-6C5F61D2D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0088E7-4F65-4CCA-94DE-59834963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D8AE94-8CE9-41BC-80C2-6603F3642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4FBE1-B5AC-413B-BE58-A6876327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960CB4-8708-4A38-802D-CA0C351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2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FD8439-6393-4169-9280-931725DA4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444011-5C9C-4D74-961B-7333E849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83881-76D1-4AA3-A1B9-6B12A8E8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0FFF5-A574-4352-93A2-2895859CA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FB0CAA-6E23-49E9-A9D5-538D3A6C2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C260E7-5E9D-4CFF-B880-62BCC071C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DB101-2283-48CA-BB18-1249ABC5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F4BFB-7A91-49AE-9466-934B4ADD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64CF31-1B10-4093-A835-8234C41F0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5824F8-8FDF-4013-9517-D7883B4F0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3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A0A28D-A500-4F5F-A40C-AEDE678D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752333-B18C-494E-8AE6-D0272895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41C7A2-D3FD-44D1-83DD-5C223D55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7F667C-A31A-4E42-9229-E25FE236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2A3B57-E0B0-4326-87B3-522EFEBC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B7CD68-07D1-4FF4-9618-B4425679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DA9C1F-0545-4B43-BBB4-994E034C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0F02FE-9179-4EB1-8A41-FE702B96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FBCCD-DEBB-450E-BE6D-D4EB3E0FE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898E3D-425F-408C-82B6-D026057E1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4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21B9E4-067D-448A-ACBA-B2017C8F4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B359D-BF3E-411E-B893-E21FBBB1C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DA199A-4D70-42F5-9A5F-FC9A6EE9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721B8-B5A5-40CE-94E0-9283752D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5B093D-0246-4EC9-9C23-4C9C9B7DE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73616F-D18B-4D1C-98D0-291374473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6F2DE-61F2-4E46-ADBE-940E219E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91D1E-5196-4BD0-BBF2-DDD3FC65B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2DE339-583B-41A2-A231-29868CAD8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D8B8EF-72F0-4900-9D5D-9E6347BBA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5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330753-330E-4AD2-B5B2-1302E51E5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F09A86-CA86-4613-BFB5-6604A0AA9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72A497-F12A-4BDF-B343-F3CEDC93D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DD0BCD-750F-4F1D-9A98-1046C2C5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A9184-355C-47E7-8718-1FFF6E43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30B40A-0BB8-4532-AC35-CE2789CCA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06664B-E519-496E-BC60-98054F8CD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03D847-E425-4C06-B4D1-C7206E69C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4E8DA0-64FB-4F3B-ABB1-047682725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D14398-7B6B-4159-A11D-1129DE19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6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3789A4-6987-49EF-BDC5-7D8AAC9F0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5449A-3692-40F7-9507-0BFBD7C76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8244E-2221-4398-9807-809D5670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4480AC-FAA8-4FEB-BEAB-03C96E92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AD8072-FC31-4E34-93E2-CEB974E0B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7FE533-72B2-4396-8192-C3D99A67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B8EE3-20D8-4B90-ADE0-EA0604F3E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DEE2E-AD5F-411D-B8A4-271221191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B11AB4-5ECA-4799-98FA-110C2DD1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B3BC71-3740-4735-9E49-4AF37561B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7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A1D623-5BB2-4612-B468-B4B48C07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608DFE-9E30-49DA-9D11-9C7B3F5B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2135DF-BC3A-4F0F-AD1E-91D6D9B1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B5E3AD-756C-47AC-A90C-30E891BF1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62C499-7884-4030-8649-0DAC0D702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724D4-3263-4BD2-B44C-2D25D4562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2FB89B-71B9-49A2-A5FF-969D75B4F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453C6-14CE-45D4-A02B-DC49E9207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789E8A-9417-48B0-8720-E062F2D49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7A7CE5-1BC9-4159-88D2-A13E32B84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8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A1D6EB-47B4-4088-BFA6-1480657AF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C5369-1FCA-45ED-862B-008BA053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C463F-3BCF-42F7-ACFB-2393D6B0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CE10C-9242-4D48-AB18-66CECD071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397D3-30D8-4BEA-AE32-2BC06BE54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4BA69B-B0EF-45D1-9968-6CB646460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CEF638-73EA-419A-BDEB-29A1CF8E7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13A60D-155F-46F0-9EEE-FEDDF4BB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031AB4-7AD8-4AE0-A585-2E0CD0B44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4B57CF-5DF9-4FA1-AE80-FFB81680F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799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94B139-FA8F-4A60-8946-756A7919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42FE99-D544-4DBC-820C-1C7E9F4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34B26F-B228-40D0-B79C-970117B3F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9EB365-02FD-4BD0-A818-2E12163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E0CC0B-84F9-450D-A529-2CE8949D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C174B4-CAE9-4204-83E2-E1E8DACC9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C3C427-61C1-4597-814F-69FD219C2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C7F23-05C6-4394-B401-A50D3FB47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37976-A80E-4598-9D20-16543BC68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6B506C-D59F-45DC-BFAC-999A2E3C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0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289EB6-E7B4-4903-9547-98241F87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FABB0D-CBE0-4EC8-9CA5-8688CF45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5C0542-FF61-494C-9CCA-DE819EB1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3F56D5-7E03-4AF1-A26E-6178106E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67E34-9C01-4705-BA62-0AFE61E8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9BA455-DFD6-43BE-BDBB-A988186AF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6DBBF7-939A-46A2-8DF7-C4AC98309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E13286-B863-41D6-85A3-5B49860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30654-D136-46C4-860F-C8159AC8D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783482-44E6-41E4-87CC-E090FA6A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1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5797AF-29C3-4CAD-A4FC-A24DC18E3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2DB8E-B3EB-4D2B-BA85-65512F19C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C82FE7-BC9D-43BE-B235-13E548C33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22EA6-173C-48A5-B918-4F22A694D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A6415-F2CE-454D-9050-3834994CC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991148-A95C-4098-9C10-F4664A15D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5C54E-3347-42A5-9FD1-C728557F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F8340D-33E8-42FC-B7F5-555F31C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AC4B37-D1BC-4C66-A910-ABF32229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45AF7C-7FA8-4D3A-B85E-603BA5BF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2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44102-62AF-4E86-8774-BA1A4100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1B3C5F-01FA-49B3-BF4F-146E454D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4324DF-E1A6-47CE-A1FE-0FB0814D4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48D4E2-0E0D-4D90-87CF-A666B42E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0F5F1A-3C5F-43A4-AB55-78ADE63E6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4E2BEA-D811-4387-A256-FCF0845F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B3FD4-8C2C-43A3-BBF5-25DF6F36A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F33BA-76DE-4561-B9CE-06158BE1D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F45789-30C1-46A6-9F55-BBCE3827F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2A27BF-6439-4D28-B876-B59D56550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3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5A4E32-B5DE-4E5C-A595-A4E2E9116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2E4BEA-2053-4DB6-97C2-8D285EA04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8424C-E65E-4BB9-AC03-CC0860827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9962C4-4065-4354-BBBA-DCD2DB8A0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4C3BB9-4074-49AB-B459-7F43A6F7B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25842C-AB8F-4FF1-B6DC-DD1520A66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8C8211-3D01-4038-B078-5FD61169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C3C54E-E676-4CC5-AF71-EFF8D5CF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AD2AD-D1A1-4B20-8791-0327E9347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425C4D-9726-44AB-B801-BAE4A35F6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4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479FF-406C-4C81-A507-31169CDC7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7D8027-F535-420E-8F03-3979AD5F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FF7E36-720F-432B-9B58-71FBA347E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96E3DF-6139-4573-94F2-53F25FDB2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C3B3A9-47F3-4A34-9D89-CA3D8FED0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3C220-D6B6-4F97-B2BC-4303418E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5466EB-DE0F-4783-8DEC-12672F3FB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7D33B-1272-4F31-A6AA-42E80F881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6BDC49-8774-4DEE-B9B0-6F0678ACF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B1DDA0-6A81-4886-B1D6-3001BCE6D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5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F7ED97-1A82-40C2-A805-C62F2BAB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1C8971-7541-4BA6-9216-C7373115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5BFD36-81BB-428D-B13B-17461DE9C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AB5D1F-2A90-4AE3-8A9C-CB6CF9AC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01E879-A8C3-4D8C-923D-929B60BC3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AB5AB8-6D4E-4988-AB69-B68A5B5EF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AF513-A352-4775-969D-364710D7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9437A-6503-497F-8844-F38654E0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F592D-7C2C-434F-B289-92780E79D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E2758C-13F4-403E-BB3E-DA84495F6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6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96216-161C-4584-9C2A-AD75E211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C0A2D8-F9B8-49B5-BAA1-9E0538148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F935A-2DA4-4DEB-A151-8EECE5AB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2C00AC-9188-4BA5-AFE0-28B9D6B73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143FA6-35CD-4ABB-AFE4-1C8174B9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07B529-8F44-451D-83F6-59F425EC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57A116-6188-4395-93AA-526BA8843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00FEB-6705-48A7-B67E-8EF3A88CD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E85CF3-E0A0-410A-AE17-827105248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4F402B-C8D8-417C-86BF-C69251791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7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A4E9A-37A1-437F-B81B-FC74B1B5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F1AB6A-AA4C-4106-8C9B-17C8FEF96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7630A9-E67E-41FB-BB5C-4C3303CDD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06ABDE-3F98-44F3-B1D4-D20D4EF9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DD8E68-6E00-4157-9272-20EC94D00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27CCD6-E3E2-4C30-B48E-BAC3F74EE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CBB321-D5E4-4B9B-99CB-43DEF5262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F2888B-823A-41B8-A5BB-5F6E4B662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9D44BC-1801-4F86-B41B-D02F031B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BD2D6D-80FA-4CFD-8EC5-FB924BFD0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8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72782-83C5-4860-BD4C-F6D316920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BB0C95-1184-4C2D-A694-05DEC069E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DEBD74-665D-4688-AC96-45559AA26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140346-349C-4191-B29C-D118EE23B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FB64CC-6C48-4C6E-93BF-A8344889C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B69D8C-EB70-4227-A1C0-740580E1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46FF5-F9BF-472D-BECB-AB895B58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2B40A7-95F0-419E-9AAD-5AC67BA5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339131-0911-4B60-914B-2AD574644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680C04-EA71-4D42-86D5-359C9DA95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09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295B07-C7EF-4BCC-A3D9-69B055683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556538-FB09-4CC8-975B-547E7F981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9CDC23-D47B-45CB-B170-E4BBBA888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A64900-973B-414B-B74D-7C44B4AC7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CCF081-F365-4C8F-9C94-7C3AC347D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316BE6-4264-42A3-B9C5-976C40F6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D334A2-B60D-44EF-94B9-572F6AA6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0F3E5D-4AF2-4CBD-9D44-3142C2B6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F6E1F-B52C-4166-99A9-2D23CBBA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5437F-D0F2-41FF-A8BA-E1208A902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0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FB0E29-940C-46A9-871A-A31C6689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57515D-6A11-41F7-9CAC-E9BB32B37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668315-135C-4BCA-AB12-5FE17698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E2450B-57E5-4C51-945A-99E0570DA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E88FE0-8A30-4039-BEB0-718136FE8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4516F-9893-42A5-BD74-019D5AC3B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BF645-F864-4D77-A9D9-A6440F92C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9D4B7-D725-40EC-8408-4DCB09F0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5A4AE-C299-47E3-8652-4B0E5EC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D95C29-BD11-4084-9E77-1CE4F2A8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1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C948D4-C26D-4BC6-8ED4-1C30597F1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F65BCA-11D0-4513-A721-C6A232CCC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6EB0B7-E186-49FB-91F4-ED78A133E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B787C-0CC0-4F8E-9D8A-D72D6FA6D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8F9DD9-9328-4008-BCC4-15493D847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80A270-348B-4257-9CEB-E32A456A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241B20-FF9B-46C2-8120-9C1BCF387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17BAB7-8561-4BFD-A57D-42BF33E02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EFA140-1217-4CC9-B3D9-66C36A074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C7C58F-1EB2-4831-B102-20FF14510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2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9ED9D-3FE2-4F2C-A545-5888B0B2F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0A81F-C5BD-448F-B983-6C4AFFAA1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1DA7C-1B08-4445-BF6E-DFB680E6A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E4B46B-F3BE-4154-A0FD-6B791B9CF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A43E0-D6F1-4AEE-8E40-7BFCDE69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86A0C-7D83-4B25-B2E2-B45A74DA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DAC7A-E2F5-4CEA-8275-D531F70A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42FFD6-64B8-4193-9D95-9E6117E1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EDBD1-F97B-4807-A139-CD15CFADD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83093-10C9-4FB4-BEF7-82CD3686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3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A9AEF0-D4F4-4085-A70B-6E2F1E7D9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D9188-6ABA-4730-B86F-10B5610E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89461-263C-43AB-852D-FB0E546A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1440A5-F0E3-4C51-9017-DA1C6C50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2A6C0A-7EA5-4067-952F-F3B91F86E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738C19-3FFD-412D-BD17-850F0B855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E8AA5-ADA8-4A35-B9AC-B07BDBE8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62DA15-EC43-4F83-B5F4-D7509428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4626A5-C0A8-474D-A8D6-44A7FBE42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26E2CB-A93C-4718-94B8-17CDE7114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4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4B43D3-B8B3-43B4-8FFC-CEB42C937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F57D1C-A024-48B6-B0E2-411D5502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303790-30AE-4C8A-B58B-5C05AF41B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B6A3DF-7FB3-42DE-8CF4-5D7A35299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72205-A748-4B81-9BC5-4035199C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BC5CD-F6A1-4C09-B04A-A9F100BE9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A33EF8-4D72-4957-BEF0-D535F19F7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2605B1-4004-404D-A62C-F078BA998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7186C5-F375-4865-B357-E36155E94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004F0-B0F2-4CB4-9CB0-632013741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5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E80912-5037-4D2F-8DB7-4F9E6B4B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27B165-C219-4346-9A2E-0B49C098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77A8A2-E2DE-44F6-B8AF-2150DEFC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3C810C-0632-45FA-9D7D-C4AC6B27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BC3118-EC11-4168-8116-69C581A76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99C5A0-6B79-4F8A-A406-FF85FE556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12A415-C365-4F2C-A863-65741B9C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84D1A-18C6-4F44-9A91-4F23E962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A3E04B-C861-4588-8463-3A95F3A8B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C9A4D3-8D76-4D62-8CA2-6A2B095D2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6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5511C2-E9F6-4BB3-A31A-DF03B80BD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E55A88-7987-4978-98E2-2671079DD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4BF7F-6A1E-4838-81D7-7CC13D01D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800129-D49C-4D6D-96B8-0D0B3FC7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7A3670-802F-4CAF-85B4-FAC79AEF8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46CB44-9FC6-4676-9079-B8398F0EE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FE8E9A-EF32-48B0-A9EB-D169AFFA7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63195C-852D-4CBD-A861-B3ACF427D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567B59-1A96-4D14-9584-6AFAA93DB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D3F4A-839A-41F5-9613-05DE5FE5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7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5C581E-9284-46A3-AB93-E1DD070EA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FFE158-0A7D-4769-9699-FDE9C7B47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8A9C4-E3F9-4662-911E-84255546B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7E1B90-7E0C-44B3-90B5-189B7DC4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638475-1700-4011-BD87-0DAD3477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279446-A2BE-4C69-951F-3843B4AB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1C59B-8B9B-438F-A8D0-0ADAE5CB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E721AC-3E97-402B-ACA7-D680715CA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A21F5D-3336-45EC-A691-9C23D44D5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DA9C21-875C-43DC-9A38-AD8B4E21D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8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353FE7-CAFB-4C06-B73B-DE50A4D41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0180C-D348-4354-8010-7F9BF99F3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C2647D-05B2-4F79-BD87-ACEE586A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6F6262-69EB-4C94-B9B8-AC171B611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BCF208-5EB3-42F2-B17C-F3FF98C77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31C95B-4224-401E-A6B0-788962F0D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BA576-17F3-47D8-B266-532DE0DF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A665CF-F09E-4DC5-9715-2DFC26C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FE96B-D556-429F-AC77-30B70B653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6A7531-FFE7-41E6-9DB3-DA0685735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19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C15AC-E997-4039-AC30-40542724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4EA06-BE9F-47E3-B7D5-8A3693532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0AF489-B177-4AD8-9AAD-7478CE19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1A706-EA42-44CC-987C-B6973E01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43068F-8729-4728-9DBE-D14A812FD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479D49-100C-49BE-B8CF-39869363A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0C52E3-63E1-4A4C-8E7F-2D6EAC112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30F5F3-E59C-46F7-9FD0-4776B1DC8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8B6A8A-DCED-408D-8A65-866085342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2850B7-7C06-4014-BA34-EBD03023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0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536E3-73EF-4F76-823C-47078BB9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D3ECDE-1104-4BAE-8A80-380CAD860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811903-1B7C-4058-ACEB-200600D2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129CFB-E5AD-4B6D-A14B-7ABB17F93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EB2C2E-5972-4537-91D8-78CB353BC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638384-7279-43D7-B6FE-E2B7EE61D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1D89E6-6182-4564-B5CD-277FA7DA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64317A-D220-44BA-B321-E3A4A51E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D061C1-1BF6-45B6-A705-30603229C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0F960D-54EA-48A6-BA15-B84E6F951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1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0EB92B-099E-49CB-918C-683506C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81215C-B714-4795-85C2-4721D3E5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8BA173-DA39-438C-AA12-9DF3752EC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4CE5FE-8515-44A1-B47F-6F7C1FB0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300FE4-0D68-4A00-89FA-A11B9E9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949990-CC8F-4F57-8593-63C4DAB28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114CB2-0DAC-4C1D-BCCF-749F6866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775630-3C81-43BF-BAB4-435DAEDC6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E0D631-F1EB-4737-ABE4-EB376AAC6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AF440-F53A-4822-80BC-DA187563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2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6ACCD-B523-4A92-BC6C-99FEAF3B2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34231-7541-451C-9EC4-C5F0FA3CF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C0EBF-9653-46E8-B468-C53976158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628C5A-6ACB-4624-BDCD-9AF75A73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2760C4-6577-4F08-8902-F1EAB783B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1215F7-DCDC-45C2-B062-3C523F46B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FF791-4695-41A9-B74B-3EAC96B24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9AFF6-E34C-4DDE-BE64-7379BAC3B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4C5D2-D2DA-4B16-8859-148253413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6D7017-FB0C-4A54-997D-4C257A91A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3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2B6C7-5F75-41A5-939C-6346728F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4FAE54-6C65-4672-BFE2-8A8C9E2D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57A77-2B02-428A-BB13-8093C0FEE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C1A5BE-7103-492B-8BA4-03AD91430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50A029-CB3B-4680-9F69-AFC1BA2D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28ADC4-0ACD-4012-8551-CE353AB0D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BD9AC0-4CD0-44BA-8574-84E84F101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9A767A-BB05-4D23-AB8A-0B37D30D0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1B20E1-9183-4C52-8937-76AD0B47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D83B7-5FC8-4FDA-AC9D-B453E0BEA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4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526020-2F9D-492A-BECC-3BA3236C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09C1A-F06C-438B-9A31-523D70B1D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E64FF7-6D45-4D6A-8EFA-EA53BD434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65979-DEB4-4B25-AD0E-978B0183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C65A64-E0E7-4753-8DA7-054E4BACC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43F187-3E75-4B60-A7AA-6B66F43D0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C597C6-D961-4570-BD11-32EBC34C5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011CF-6B58-4927-B4BF-CE99C3B6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C19EE3-2C27-4E38-AC1B-2D2D22F5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A834AD-8FFB-4EB8-BF2D-B107E199C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5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BD3F4F-8756-4659-873C-F0193A77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3B9813-7CE1-424E-922E-3B7FA02AD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E8B42-770D-45C7-AE9E-31FC29018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A06533-E521-476E-A7D9-9C94805B0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09E1EC-4977-4688-A5B9-974D80E6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D7C7DE-2268-4405-9151-6D84DEDEC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37B119-8192-4412-B371-D550FF54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E57E63-080E-491F-8028-1C197FE93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CF9EE4-98B0-45EF-9F51-1F1EA1450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705B06-FA18-48DE-BBC9-31008B09B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6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D0569-DDC4-4D41-9901-D9DB6F42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3B4B1E-F873-4367-8F4B-1A30FF3A5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636C96-D9BD-4962-919D-971ED10B6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902F5-D43C-4125-94A8-BCCCE7B50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79DA44-90DE-4A35-AEBB-8416B3A11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5EE57-4A48-447E-81AC-F4198C1AF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768CA9-24B5-4E79-AF21-8E0AA7EB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B205E-687B-4980-AB90-BCC567BE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207643-8B1B-444E-BB09-B459736B3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E19D0-B7F2-4E03-8C20-48911B393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7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BDD6E-D520-4136-BD31-FC32D02F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D1181A-A9D4-422D-B628-E9D829ED5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DE6AF7-2336-4A25-97DE-8BBAFA75D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038581-C342-4AE3-A276-AA5B5A42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563F6-33E4-4E97-AA64-6A141657A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E15476-7254-4477-99E4-8FBBAC7A8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C36186-57AF-41E6-8964-14332635F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2AB59B-4B31-4EE0-9DFF-FB95A4877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0C8FC7-3742-41FE-8C7E-9DFFA3717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11CE93-3C9F-420B-B770-25752A95A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8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8BFFEA-5CF8-458C-ABCC-0588BA2B6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FB9EEF-7A65-4AB7-A50C-C6F1E9C4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1A0E0A-98F6-4D40-8B38-054DA060F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3E1851-B0DA-4CAF-8076-E96ACD86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F5249E-1BC8-4836-AFA2-6DEDE4DC8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EF8367-36F2-427C-8F3B-5329346F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0360F6-86BD-4A68-A5AF-790E7059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26291-73BE-4E18-9748-2B9724E59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9637AF-C8C4-4EB1-B4D9-99FCAED23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65CAF5-EF09-4077-B354-CB32669C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29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2876E4-F0D3-4F38-8FDC-B800984FA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486F4-9E3F-46DD-80E9-D2B6EE87B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62066-49E1-4DD9-911D-D366FD09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A1BF89-793E-41D6-A6B5-4C0E4C0D3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F66E5-9AD3-4094-889A-9687BFECC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F51A2E-1332-4ECF-93FE-2ADD2D644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82DA63-9F47-43FA-A4BA-110278277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EC4D29-E296-489A-88D2-1A1D400DB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A32C5A-A7BF-4977-ADE0-884C87F9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E9B95F-A3FD-4431-91DF-E7CB2E2CF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0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EA14A2-D203-44B3-A8A3-5E83242AE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BB16D-C85D-4CD5-8B55-687537ED9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C3C53-20CF-4659-ADCA-786EB773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BDE97-DF2B-4090-91AE-2C6132FF8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A78C8F-F7F1-40C6-AEEA-93805E363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8A9E2-6E42-4464-898C-D7E91EE73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1905BC-E436-4F4A-AEAD-59564499A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0EAD64-7D5A-4220-AC5D-E075C8F3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399CE4-CC8D-4E5B-AC0B-BB22AE3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A63D25-153E-4070-8DA9-74DA3A7F9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1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1BD4BB-8458-4B5B-91CA-FF7282351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0EF36-6591-4E0A-8918-03FE2E792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DCD09A-6E8B-47A2-96D1-C7DBC7A4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596550-14E3-4CF1-B2D6-9B6F0C10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0D914-4192-4DB0-845C-01FF1F55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0C8FF-634B-4EA7-9E1F-00EB6D14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C0561B-D314-4150-82B6-8ACB3914D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BC762-C8A5-45A8-BD57-303DD1F4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32F54-EA60-41B0-9037-DE100A63E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A5A7F8-930B-4D00-A6E8-099DF458B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2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45B01-D368-4792-9140-21C6285D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A30EF1-1A3F-4799-8B60-C1349BBF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3C5F4B-BF05-4599-8FFE-0FDBAFD65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B90BC0-727C-4E3B-BCA9-A98C995B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A2835-B3A5-4E05-8A24-52E998681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600E74-7FD1-4A5E-9592-8D45BC5F3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4BD03D-89AF-47ED-8091-2C44868D4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E4B1AB-140D-41AE-8419-3B569C9EB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2992FA-C256-4852-917E-B8121BFD1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154AC0-CF2F-4CFD-BD3B-7ED4FCDB1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3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86F37B-8E05-4901-BA00-F528DA312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D79FAC-694C-4C1D-8326-D1CD033D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FAB7FC-89FE-41F4-9D62-46310F79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FC19C7-A79C-4C6E-81B8-C4A553951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71312-C697-46F7-93C3-16CB2D3BD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D7342E-FE00-4FF3-B226-07468767D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CD450-ABD6-41F3-B394-D356FF1A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A556B3-3C85-4925-AB00-AF857853F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33BBE-1A56-4111-9577-BAD1CC91C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6AECF5-240A-4ADE-B0F0-D44957B08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4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63595A-DCFE-40FB-84BF-C78A72CF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2B29C-232F-48F0-BD32-A859E72B2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838F7C-37DD-4266-8FBF-729A1A55E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783584-B58F-4A9F-9384-4B12F9046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3E9B2D-9032-49A5-A0A2-E178AA88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1DB9A-85F0-4627-8FFB-A68A16D78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989ABA-E008-4C32-A99A-EB2562415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20E4FD-F62A-4D5E-AB46-5E5C9024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85BD56-51DB-41E0-BD22-BBFFDAA1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21B72-352D-40AF-AD73-71B391ACB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5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18B354-5D01-4350-934B-E6A370FB3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92E0E9-4FD7-4062-B864-6DAAC27BC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E6C0EB-9B69-4878-B192-FB89CEB2D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2382B-89D1-4BD9-979B-2432C4447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4D2A06-6650-4DDA-B4C8-C4E09DE44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D823DB-ADC0-4E07-AA16-AA6559752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AEA277-AFCE-4BE0-BA11-7A1548EB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24BB77-150B-4FC9-A4D2-EA8983DF7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8EC42-A2B5-4D19-A2FC-7B2BEEFC8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04E22F-9741-4910-A68D-C4176C10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6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9E872-CD88-4838-B486-2DA84D301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5EB6F-CC13-4E20-8422-3C41FAF9A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9CBCC0-4500-4D07-AE8E-F39B7B289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FAA5CA-4881-43E3-B515-B74220890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E0BC2D-584D-42C4-808F-AF75B508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826AE3-D245-4B58-B7C2-F92798C3B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1300B1-B646-4AC4-B047-516E64388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7F3EE-A629-4DED-AC51-867A5B605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D200D6-F07D-4F4E-A539-CACD654F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DA09F-5F15-4793-8F80-3DA74B78A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7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5C947F-BF0A-4D18-B405-2354359F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3DB5D3-8FF9-42F9-95E7-5CD1A18F3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BBB998-F7A2-4B56-B76B-9097167AA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C544F-E908-4D11-96DA-AD35A757F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39138-3B63-4CE5-B99B-4CF06B042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3B49A-A2F7-4075-A6FF-E6FC1F94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3ECD8-5BD8-43BF-AB04-79A171867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4DC5A-D226-410D-B545-99271F8EB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3DC918-9F5A-4F73-A1C2-43D39231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5F99C3-60B8-4FC3-9BB3-25558429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8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2C7B1-6DC7-4C19-BBD1-9BA426A9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EC1019-DC35-42F0-A25D-2C044B8D7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387FEE-F3ED-4D7F-97D4-F5AACB4A4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E51376-20D1-4509-A657-7A5F4F9A7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68DCDA-19D1-44ED-BE8A-0409D618B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D06625-A700-4145-BCE3-43999C34D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B7A117-A3B1-4AB1-88B4-20D401797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0C53DF-6DAB-4098-AA9A-8958B1B3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35905-3977-43CA-8A58-9116A4BC5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8692EA-1C68-4712-8674-E272CF26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39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B6AFDF-4496-4783-8080-11F7BD35E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1B9677-E0F1-464E-B820-6DCA4EBD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E8974D-A266-40A1-BF31-CDB64482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A0EA8-5D4B-4C66-9566-86C4E7A66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B89FDE-4624-4787-865E-D97CDE1C3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7E8F3-16D8-43D5-AB92-26241C88D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7B04C-1513-4FF5-B4E4-906BECC0E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C37DA9-8670-498B-A13B-9B9283A5B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289D2-B682-4D71-B1D0-D7D8E74DF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23D22A-B1DA-4EA2-8075-EDF8119CC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0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51524-6D4E-4516-A9DB-F76A3B00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423311-F5B2-4ACB-A4B2-2261877AC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623514-F4A4-401C-A3FF-8C6D0BF7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D3E73-AA9D-4658-AEBE-A8267DC88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54DB90-081B-47FB-8B82-831D52E59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B70B9-5F56-491C-AF05-39750A72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718DDB-EE5F-4CF4-AF23-130645C6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B9CDDC-0078-4C2A-AA15-77F160BAD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7AA628-2205-4118-AF2D-11F4BA85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DA4D5B-CEDA-4B05-A78E-993A35B9A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1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66B55F-D425-49C5-ADB0-F4C5037DA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B5B2F-B8CC-4957-8E83-31A49AA10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A32948-AF9D-41F8-99F3-3A0C606F8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FCA747-3FE3-425B-A022-0666B8D08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5DADB7-B6C0-457C-9F09-BAECDDBDE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D5C0B3-287B-4DF0-9606-A6CACDB3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AC143-225A-42F9-904F-280A9CF9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A9D747-54B9-42B8-9540-6DE6AC7B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6A21C0-2490-439C-80AC-D605876E0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ED5264-5E9F-4CE0-80AF-0B9E60CB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2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F9D590-3AE2-420A-A9B6-6FAFF8BBE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91F2FF-998E-4C69-8526-EE9F2A2E9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86E8C3-FA9B-4BD5-ADF8-F1F248023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A1446A-E3B5-447B-87E7-81A20934E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0F36E3-297C-4273-9819-F9AEA78D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61FC9-12E9-4252-8267-31413F37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25CD5A-5380-4C7A-87E2-07BE50221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13BAA-3769-4C0E-ABF0-1CB8FE2D0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0D4968-7FAD-4FB5-9BB7-67EDAA72A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CE1394-FC60-485B-A1C5-37255BF6B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3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3B00FD-8446-47AF-AD4D-CFA287A98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BD0071-FD8E-4CF5-9D49-23561FFE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6AE9FC-F411-4109-B413-35C8574A4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3EF1E3-26BD-4B60-9BEC-BC044273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76E56-E6C4-402C-87BF-4CCEC9F71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47417B-45D8-4BB1-8464-D4E578BBF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09572-5892-4776-B96C-F48838878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E63CF2-F4DD-4C7C-AD45-3B557215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079ED1-A256-4DF6-95F7-2F1573B88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AFACE-62B7-40BA-A52F-9DCB77A5D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4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0511B-737D-460E-871E-BB60A1FC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7CE1B0-68CC-4D5C-A3A0-43CB5D12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8177A7-914C-4C18-B826-7EC24731E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902FB-7F31-4BBC-BBE8-4136A884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70E75B-4282-443B-BA6F-89C6767A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768AAF-B01B-40C2-898D-A817715D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9BE671-1364-4748-B07B-D590DBBB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00001-7D31-4391-A6B5-5AA2D8FE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EB5FA6-F365-44B1-A40C-563A5CC5B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BD8A68-6A76-4D53-B21A-6D8506EF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5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4AF2C-1EBF-496F-B42A-4346622A6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F18FBD-DAB1-4A5A-9AA3-864D6851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592ACF-71B0-4635-B0B8-92761045D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485415-4724-4BAA-ABB4-4311F13A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8B82F-78A6-4D66-8224-C1774CD12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89675B-FDDE-47A3-9AC6-2A16204F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7DAF7-1CD8-4AFA-BE69-F3A51B38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7EA78E-7822-47A5-9E54-35924F6B7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B3E0AC-B070-4E4F-8F51-FA9D9467E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0EAFCC-5EF4-4067-8BD0-7022A37E2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6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20B8B9-9EC4-4FA0-96C5-E85ADF534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F5F394-F244-4E39-A8F6-AEAF4226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AAAEF3-B751-41DE-B8B0-959FD4DF4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17A6A6-4B0E-4832-B9D1-B273A608E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AB640E-D53C-4B3C-80D2-E8C357C3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AB9AF6-7806-4DEF-ACBE-D838D7F4D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BC1A81-CFB7-4221-9638-0EA9469C3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B2BFA0-A3BF-419B-B739-7445DAAE6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505582-31F7-449A-90BC-EC1DC994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FC236E-8BC3-4FF4-9ECF-121A8E4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7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A7EE58-46FB-4889-8F15-DCF24D563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31A6C5-7303-4655-8851-F26AB3D8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75F613-BC78-4EDA-A04B-FBD0D2089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1CBFB3-9846-4080-95E3-854EF0876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AFF41-4306-484B-B953-BAE6716C2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0D1D37-16A3-4694-A350-1B6A25EF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68067A-E5A6-4A7F-B58F-5C3D08651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12C485-A3CF-40C2-9779-23C3FAFB9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7C91B7-D28A-4552-80F6-FC0CDAB80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8DC22-1B9C-44DE-AC25-0478A0572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8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9F3042-F46F-4500-981D-CC883FF27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10BC76-6A55-4967-9002-C90FAD4B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E69971-1960-474E-ACD4-995341354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6BCE6-66EB-47E0-BB77-BEA2D38A8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9B35C0-E061-428F-9E5D-047F5ACC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DDECC-F705-452F-A715-31AC7441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7AF6B3-F622-44AF-B0C1-065812D84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FC6F58-2D40-480F-B0A1-651709D85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4FE78A-E1C8-4109-B430-0DAF8BD8B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ADB6EA-C4FF-4C3B-918E-357AF1FE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49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35E63F-41F4-4954-9DE6-8C1C5FCD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B844DC-DB8B-439E-851B-1D9E29DA2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32525D-D52A-43AC-B326-7C56D07F6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80CE0-1C95-4FA3-9FB6-9524F9B09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1C8E47-B7D6-468A-9471-B96B3A21B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4B7598-CDBA-45A0-9CCA-C70999263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886A58-93C9-4F3B-A284-8B248EE9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6B8480-1FBF-400F-9975-2B531A7CE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44304C-8F66-4EFC-AC35-FC0B39341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C75124-577A-4AD7-9E39-79885530C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0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A9BA00-DF21-4E26-A7F4-903442F28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89C9F-B4BA-4F54-BC99-8292FFDC5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D0DCD7-9EF1-478F-BD1F-A9B82E1B1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838688-BD7E-40E4-9E11-C6CAE3797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A3F23A-B3D3-42F6-9793-F6EE2C30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62DAB7-01EA-4A39-8D67-8D5448616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487E2A-0259-4529-A09F-F3A0DAE2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A0C967-E7B3-4945-BF57-659CABCF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B86E6-B4AB-42ED-BD83-99F40148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EEE5F-2D82-4C54-BF17-4E7D0E281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1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B28031-A080-478C-897D-936627EF7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0CC18A-B8B7-4CC6-8B2E-94A3A6ACD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3038A4-67FA-48EE-B556-E9E24E39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19D0D5-B986-4C02-ACBB-87F1F05C7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8FF764-ED52-4411-A6EC-98884E4C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FF5A2-82FC-402E-8CAB-9394D25C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DC7AAB-DF47-41DB-AD17-2029A6200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84D40E-AF32-4546-850C-96CEDFF4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A4AAC9-033E-44B8-94E9-9FC44D04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CCDBA-060E-4237-8EE3-3655E27CE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2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546FB9-A38D-4D82-AD19-A6164EF4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2E6D1-16FB-4DED-ADFC-691646D18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9319C1-47F5-44D9-B81A-0E9C5E0F2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FE307-88F6-458A-9B00-E80F8B227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9D6D4-0994-402C-B0D6-4C0BB9ACF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365989-53C2-4C8D-91CC-C5D7C0787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2BE91-E865-44E2-ABA5-9F2990C9D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C31276-B265-43E8-82F6-1087CA90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E6E31B-6892-4092-8C8C-8DAFA39DB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FEEE36-1C36-48DB-9F24-5A0E66092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3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B6D05-6988-4B90-A1C7-0D312CBD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CC9BDF-4C19-4653-9646-4F459A818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7C293-CE66-428B-9327-61726E3C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CE7B28-7758-41A0-8B55-C743CFE9F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46E00-56EF-4DD6-811D-D6CD2EF3B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3CDDC-275E-45CF-8DAC-77407204A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F5674A-05D5-4D1D-83F0-B8B9E36C2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0F113A-7EC6-4A5F-943F-383FB3A7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7CBD0-0703-4212-9715-A39EFB683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0226B-9910-4C3E-B456-04FE1044B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4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629575-25A1-4215-A009-2E8CA4DE0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4FF81-3400-46F0-AED4-E69B205DC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A82D0-C203-46BA-AA3E-114540D1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4765C-2E5B-4958-A20F-09E5ADE0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D15540-6F81-4279-9C59-EEE918E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DD30BB-7721-4023-B07A-5A8C7A48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00AA8-1432-432A-B48C-AF7D8C0B2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AB651-2086-470E-AEA5-433BF94C2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7CCF27-65EA-4717-98A7-F5C34F0A3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D7634A-68C3-43CD-8894-18D319F14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5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948472-60A8-41AF-9E5E-12CE042AE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3D463A-1E8B-479A-9BFB-5264988F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DE675E-FB4C-4B3F-BE2E-3BF6B0AF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93C3E7-6FEC-4F71-87E1-B43AC15FB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A7A62-6E05-4F2B-BA0B-6BABB4E48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28D42E-9A8F-4884-AA7F-3B661C27A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44E8CC-CAA0-4B48-B03A-A435F2EEB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5583C2-B218-4234-8870-C14F2C55E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C5A75E-A6D0-49EE-B005-F569976DA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8F4B0-F0BB-459A-8BAC-2AB6FFB19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6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881A1-B7C3-4B84-826C-064F9B4A7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52AA0-0CC3-4517-B2B1-746BAC596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3976F4-1B23-4A44-876D-8C4C712B9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EE622C-6CBB-44B7-9A90-6C2E99E9C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F8608-3C1C-4122-9F67-A151425D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6CAC8-5621-495D-A879-CF71B7FCA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48070D-0324-4180-98FA-F458F1F6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9CD7F-3F64-4B03-BADC-2135C8F9E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9F4183-D1E8-408E-B4A9-AEB7C401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FFFCB1-D16F-4CA0-8AE8-76108895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7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B235C3-957F-4DD5-AA12-38F2CB633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FF4261-2756-4CBA-A081-7028C2C1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9F9FF-0954-473B-B3FB-CEE1A7628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ECAECF-B3FE-48FF-9233-B337FB91D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C35E71-4C86-4108-B1AD-73F520FD9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F6DF3F-41DC-4163-B819-7188A334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8BDF47-1D2E-4838-B45C-EE57252C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2CD6C-53C2-4FCA-9166-962E7C81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CD8A8D-949B-4299-947A-8DB54FAF9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2B84E-5475-46A0-9B6E-CECC368C7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8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A41321-BAF6-44AB-A1A2-61F1F4DD1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4EBAC0-25D8-4A10-9210-16F9CEA6E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68EBE-76FA-4FCC-9247-A0541338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73FAC-4565-46C0-A61F-9B7C91989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38B31E-D489-4993-A896-10B5C3A3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5BB713-C88C-4839-A072-808CDC4B9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6AD21-2AC4-401B-A7D6-D52A5880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170535-BB9A-4241-A748-F769F4B8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480716-6A51-40BD-AC12-FFF9BB15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76A68-A42C-4F01-BCE3-1A42D5F17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59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E8F36E-40F5-4684-A2B2-9CC5985F7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D6FCC0-1571-4998-9AD4-27984B939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D1110F-32CD-478B-BAD9-B976FA3F0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F70080-FE6A-447D-8076-DFDB4553E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E7CCC-D6AD-4901-9756-11F116EA7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71C94D-BDB9-4674-9084-047C70D22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BE8AD-11EC-47B3-8783-90F3CEE70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7F6350-EEDB-445E-8BD0-285B7197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2AA81E-9BBF-4DBB-9737-27B97DEC1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C890E5-C692-4BD1-A323-534E40EB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0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D8BA86-0CFF-4C2D-A975-9B264506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119819-6E30-4AA0-AE00-1453FB8D5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A0CFBE-F399-4C1B-8B5A-E64DA96A6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ACA9BA-4134-40C7-A61C-764DF85C8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8AEC1-A782-4088-ABFE-12B11D803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AD8E9-7DE9-49B4-9D20-639961EF7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01269A-78B9-4A6F-98C2-B284FD64C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8E1B6A-7F9E-4A50-94E7-92427E90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079FE0-991B-46EB-B202-8EBFBB984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6BDD93-B0F7-464F-B7CA-A717BB81F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1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78911-4B94-443C-8A08-DBD0112C5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3D5FD0-8E11-4F2B-9A34-BDCC0A97D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740228-2DA9-403E-819E-CC5BA070D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512759-893B-4960-A523-5E71A2C3E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1FA9E-A2AD-459C-AA5C-C0D2C331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72FD2-F0EA-4BFD-B8DA-F90507EC9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9FADA7-C795-41D2-B23F-0015B7E9A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FC3B51-1D5E-4E21-AA3D-689F20AE8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92F16E-E38C-4E3C-BE3E-BE9D0F209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C7CD8E-A707-4D04-A967-8F478AA1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2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2F43A9-A982-4E31-99AC-0A9FA7FB6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9E692-4115-407F-B77E-7047C991F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AE11F5-E351-4084-9268-D5C2EDDA9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21AECB-B88F-42DF-A58F-E4A1F6866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C8E487-DCB8-4002-A9B9-6ACCD7120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32266D-0556-4B65-8E44-C2A26E1B5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86CB2A-4D89-403A-ABE1-FCCB01679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44B87-D17A-48A0-815C-FA707406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04F3E3-A633-4C65-B06D-2E14AAEE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2F9070-3F6C-4C23-BBB7-EAB7AB8C8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3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CC0030-16E5-4B3C-A886-1F9E94049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F1B241-C963-43D6-A352-63000F16B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11DE7-9010-44C3-AB1D-02C561CF4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ACD968-3969-4814-80DE-73FE2AA5C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FFBE3-7B13-4909-8A32-8D7CD02FA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B7A6F-12F4-4EBC-805C-3EBF0F8BA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289BDC-0B01-4580-BB7B-9AD0FB6C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2D4374-3E10-421F-BDE8-ABCE68559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9F8D0-DEC1-48D2-8440-E5EDE2822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132DC-ED96-4774-8BEB-3259569B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4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95B208-1F8D-4FB6-A57E-EDADA34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E00899-E643-4CE9-80F9-D971EB3FE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F18B43-E6DB-4900-AD9E-DEEA6B9E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F34AA4-C30F-4E8F-BD01-DCD8B7C2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831F02-5F88-4D95-8AA3-9E75CEDFD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C8C566-7101-44E2-8BAC-EF3C595B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43386-7481-49BD-A738-A3405441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EE2283-F222-4983-8D74-137732C9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49CD5-C2F8-48F2-95B7-D456E3797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6558EB-896B-4A32-A28B-DD37A22F0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5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3CF2FF-EDC8-49D3-A96E-41BA7843F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59EE78-D3CB-4AA9-8D52-BE5736406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5915B-0283-4DA2-B6FC-BE681630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3FBAD-0218-4EC7-8EBE-4FCEBA0D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AE52F-2EBF-48AC-A9B2-97BA54E74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4CE4F-C855-4825-A441-ACB441679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223C38-4BB1-413E-885D-25CE9CE0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E41B6-BF56-42EB-9484-774DCB262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8D88D6-4E49-46E4-9961-BF518AAF4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E6C96-748A-457B-92D9-A19EEC6C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6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82C4AA-2CF7-4817-B710-6CC80738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41B7C6-B16B-43CD-A78A-6F03F4F5C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0DC51E-8713-4FDA-BA2E-0F85232AE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DC5982-3166-4E34-B3F3-FDEE93239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D09815-0A9D-4C81-8DD1-9CE819F3C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AF42C-35CD-4510-BE76-E6C20D91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44C07B-FFFE-44C3-811E-2D6EA43E0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D24937-F8C8-450A-9409-BCA72E52E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26E8E-35F6-4BA4-AC4F-1A6FC8B0C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0D9154-6857-4461-9B0C-18181187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7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E8027E-551A-4F90-A05A-8CBEDCE87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AE31F0-EFD0-468D-96E1-9E3C2C098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CD889C-885C-45A7-8E00-89BF8547B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9E45F9-5304-4C40-9869-88068FD20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D82F2-D0FD-456E-9A9F-63AD17621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2811F2-E53E-4B4A-B85F-DBB6AF4D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D109DB-929D-41C7-BB79-79505B6F7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B7E6F5-269A-4AE6-B2E3-7B7BFE01D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700CCA-D038-45B7-AEC7-213D012E1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2A4157-260E-4D4B-89EE-EBF8C185D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8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B17D1-57FB-42D7-96F9-951F8227A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997345-000C-43D9-BEF6-188AB446B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7F63AB-B8F3-4AC3-AE88-F23494356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570A4E-49A2-4FD3-836F-3203644C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F7B66C-9F62-46CC-94AC-153673B98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F656D2-633B-41B9-8B99-D6C48101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1E03F9-99AC-4AE0-99E6-DC5637DA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30C770-0760-477C-B406-6EDE0AE32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72E22F-4489-4942-BCB4-2BC3B4ADD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A6B7DE-D989-4063-8E96-F5F39C2F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69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6E81E0-5507-4FED-8B69-EC30D74D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630ED4-6F7A-44C1-A134-B78D6E3E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93B57B-604E-4E4F-96C7-5CFCD04D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0A8FFD-B77D-4C09-AE74-7AA632310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879284-F419-4FEC-9919-37C1C6B61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37DE97-5982-45FE-B341-9EB5508A5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8C2030-5C7C-4C94-9689-E5BBA801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5CA616-D382-4DFA-A698-22369B9F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8E6C6B-0DE7-42F1-B692-C2507A859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52F66-3ADB-4BBF-91D7-B32E7EF0A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0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DD015C-00B5-4255-B10F-E3D8A48F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4B03B-AB42-4E94-8753-48E6F3D81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401C49-919B-41A4-A174-39750DD66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70CEB-D234-409A-916F-BD05E4FE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F88F2A-A16B-44DD-8F94-218F7D8E2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B38964-AFCE-40F2-92C5-4810EBCAE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72A500-4FCE-4FB8-BD5A-4BBC37F3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9F30DA-2934-4AC2-AD32-4D960C6D1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DE932D-4BB6-4EF3-B13E-1C13D6BAD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11C6D-3ED3-460F-9E62-86FFD20A8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1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C2D33-956A-47A1-A37F-38A2E79E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E5A783-CF05-4A3C-8AAF-FF2F0C9E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28FA19-FEB2-4BF8-AA92-943D8FCF7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FACC96-E51E-4B77-913F-371DA88E1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55411-462B-4781-AD03-E972EDC47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58E4FD-2065-431F-A37E-ED631E096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ABCC4-D9D9-4BB0-BC1F-E64AC816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760D5D-A14B-417E-8FCF-D75A521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440B0-6AB8-4957-807F-734EC9DED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94BD5C-3737-4ECB-B1DC-B4DB0EA26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2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52180B-9F6F-4618-AB4E-DEBA398C7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92211A-8259-4509-A0BE-2C076FEC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A354EC-A5F5-4029-A13A-01BB727BC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D451E7-E133-4E99-8A83-D4B76A89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2379D5-B155-4FB8-8CBC-0294EA14F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6446DD-F8A0-4E72-A42D-C5F31F5E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E99EF5-8A73-4FEF-A9A6-91E7E8203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136E8A-D268-4706-8BB2-1238E7DE0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81477-82BD-4D4C-9D07-4DF3D2243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14FC7F-E240-4AAE-9B04-9169959CF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3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6792DF-A1A5-449B-B044-A07E6779D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361CF-B225-448F-9E95-9A5D722E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B0147C-61F2-4958-90ED-486EB3E2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73EEC-8AEE-4EAC-917F-9FDE4453D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AC1933-7677-4E71-8C6A-13D39D2E4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C1F37A-6FA6-48AF-B968-499DC7122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0BF8D4-A389-4833-BB5A-7C40E9112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30FEE8-0A6C-4C0B-A301-FC315B452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D5DB65-CB01-491D-B582-CEA8B5A08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CA17FB-C55C-4A85-966D-A56D5893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4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84D40-FA5C-46A0-AB66-162974939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14834-A1DD-427B-B04A-0E5D4284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32917E-7EC6-4DD0-AEED-F1CECB13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844112-237E-480C-B48C-DF6423A11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3D4EF7-DF0D-4688-92B7-D4432595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C8119C-E96B-479C-89E0-86F0BBDBB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30CC3-1BE0-4E6B-9064-26EBAAAE2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43BDB1-0299-4B03-96FB-D8A3AE6B8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70D711-F750-430F-937C-AAD4D3FD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4F95A9-6592-450E-9C0F-7AE8111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5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3E1F9F-9BD5-4E1B-AFA9-0BEDAAC28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64AD53-DE51-4CA4-967F-F14715E01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0BF75D-9528-407C-9703-3B1726BD1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83FFC-2E1D-4673-A270-3BDB7A2F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C4327-4322-4871-A14E-A00840A4F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930693-0A35-42B0-8666-319A4A3F4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3C62AA-3E5A-4F2E-B6F6-5D187D2B6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A8083A-033A-4FE9-B472-413F0157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2021B-9D3D-4D9C-88A9-88A6E7C5A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10568-270B-4DAA-9E85-4F83C0C2A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6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E7520B-A388-4F1C-B9FC-3E6B332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D8FB7-D2A6-48D7-A4F3-C4DF53D5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EEA724-91D5-435B-8E28-1C088AFAE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97BE2E-5182-430C-B93B-7D4FB52A0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6A15FE-1346-4292-8277-0B98D702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0242D-39AC-4967-BC3F-B068DE07F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45D9E-BDB1-40A6-BD0E-190A0F8F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4B1F1-DD3C-4C0A-BC90-8F1DCD974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81B40-3547-47E5-974E-D7D432E14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E964D9-3126-4B9C-9145-32FB9E032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7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CB87FD-D497-4226-8B43-5B14357F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1DEB2-BF2A-4A15-B4A1-7AC5C9B11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899CF-8974-469B-80A7-187D7538B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2DC7FC-5978-49B5-AE7F-1F08F20BE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6EB91-28E0-4B1F-96D4-E9F1F930D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5C4BD-9A73-4607-A225-ECDB8228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9A129-8154-4D88-AB22-D54BA788F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0BB9BA-EBCE-4F0E-B93A-13FA1D4A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AA2957-EDA4-4AEC-8DB1-2F05583C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803AA0-7591-48D1-938D-A915D10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8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6EDD83-2176-410B-A5EE-EEC6BEC30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0D0D3-113C-4013-A61E-347EA7F2A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2D028-26A5-4DEA-A63D-A861F8A4B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BC7BC-185D-45BF-9A1C-2E7F24E0B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6676B2-2625-40C7-A380-F0C8D299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B66381-391A-4467-9785-BAC464254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8EAE65-D2C0-432D-BEC9-2192FD10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5FBD0A-0035-4BC0-9A88-19CD0AE9D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A3B665-536F-4EAC-95DC-6BC1E2713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665A43-226C-4CAC-A7FF-70BC615E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79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A698B6-E5E3-4F19-A8E4-77CFCD65B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710725-F082-49EC-9876-30DFBCD34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B81BF-E47A-42F0-B1EC-28878AFF4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77F75-74A6-4F8F-9D35-5ED89F154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BCA948-7110-4C08-9D5C-32776B367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843A57-96F1-40EA-9FD1-D5C8B3C2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A485D-D70C-4B8E-94A9-3C67C7C2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3B6649-47D3-4627-BFF8-EF5294828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E501D7-A3A9-4DD1-804C-42BD3015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37DCA8-2887-4CDC-AB79-181119444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0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7AB9B-5754-4A93-AF9B-DF22E795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F6FDD3-9AC6-4776-9A81-72599DDA0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DF5BE-B0A4-4B76-B898-EA6FF7373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489D36-CA7A-447B-BA67-09F7EA49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F4FB71-8D31-4292-8948-33145EAA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38D3E-ECBB-4472-A5EF-9CD7EE6D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B6FB6A-75C6-45D0-936F-E9BB1D3DD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47D75F-74F2-4F9E-96F2-CA1B71B0B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358E4-DF53-4E46-AC92-326A85360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4F5A76-E218-4D3F-9DB6-CB5CAB6FB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1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8EAA25-6ABB-4D6F-8540-6E8036AA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55ADB3-3EC0-4091-B3EC-D4D3934B7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36B516-7E72-48A3-BBB9-D7EE25AB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19D252-D056-46C9-B15B-AD418F315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B69BB-779D-4431-9383-3301D98F8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85FE9-1118-4EDB-8BAA-F6E492DB3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611681-BCEB-49F1-B56E-F61E79D4A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1093FB-330F-41E0-A310-8F7A41C4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26FD32-F4B4-4852-90A9-5DCF52A9F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182368-59F8-42F2-92DD-C06967D2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2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8C09E-F462-4049-8B2D-BACA2529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27A55-5684-443C-ABEC-52EEAF898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CF6538-3780-4010-BE59-E85010F64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5D86DD-3ED6-491A-98E1-EC23410F1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C4B21-94EE-484F-B619-945B231D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1E22B-A1A2-4534-BB92-64C77FEA9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BE1D75-54EC-41EB-B6E2-FD5EE143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0EEF69-EBE5-4CDE-BE5A-3FD8E62E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D0157-6256-4EE4-8927-D78C92D43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E68FFF-B08B-48D3-A85B-248D6663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3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21FC2F-1FFF-4862-8BFF-677C662C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8E3F4B-CEC5-4415-8A02-56811D81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F96908-043A-4553-B510-B206316C0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7B3C24-30B7-4D83-BD83-88F10730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86759-64E4-489C-8D01-E17C992B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2305AD-E67A-4174-B818-30961A69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9E029A-B978-45C4-A289-DAB191382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88E50-B1B6-407E-85A3-CD5E91097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DB0E47-2330-4F9E-8848-65BC870CD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F7493-3AC5-4337-961C-3CA8459BD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4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41A461-0387-4F54-AB55-45153F347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ED1C9A-64B4-41BB-A64C-25AA4DF5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26E4E-0957-4E65-8CFB-4D4472D7C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5A3689-EE44-4654-A9B0-07A161B0B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6B1B6E-9110-40AA-83A3-85518186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7075C2-C889-4A2A-A456-F130389EE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825D4C-9461-4E78-A46C-8E2CC50AB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FEE354-2596-433D-8EE9-931748A2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A97E5-1DC6-4A11-9343-BB9B0E2EF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8BF356-BD2A-4A9F-904D-2DAD9041E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5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3D52F5-9D00-4EEE-A8E0-35A0C03BC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A23EB-0539-41E5-A8D3-97EBED577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A05B26-BE8D-47D1-9826-D98DF19B4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6D153A-21F8-4454-996F-00B3AC7E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6BAFD2-424D-4BE6-8361-4D093F599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8815D-A420-4EB1-B520-88A68BFA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19DDE1-6FAE-4101-90E3-39BC7C63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5E2A2-BE06-4C1D-8D0F-E1E4E68B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B215EA-768B-4525-B361-933572A34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5FE5F0-F8A2-489B-8A6C-1D0DC9A6A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6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D4474-36CE-457D-BACA-A144725B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E35E4-D46E-408E-AE16-700E40517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80119D-1A52-4B2B-B8CF-28C57CEE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8FFAFD-E4A4-4799-AE7B-FE9F1F845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266CF3-E076-43CE-B021-696359F9F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890E7-5BFB-4244-879D-4C68D6BD1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6BEFED-2C9C-4AE3-948E-D6835FA1F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0A2E84-3474-41B9-8C31-ED3EC5A29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A758DE-D075-48B4-B8F2-02ED35E91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C509C-37DC-4E24-BFD2-F36F52BD3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7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44B53B-C34D-48A1-913E-BCCA7FC3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C8963-5028-4CF3-AD94-827EE4B8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FFC965-74E9-4B08-94DB-6EDBA38BD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E8FC90-460D-48FA-A5ED-3295206E4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CF8AB-6CD1-4F46-B731-09AC4CF60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725D3-7AD2-4700-B748-F3B2F3AB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E98D77-9918-4CFC-A0B6-6C5413966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138814-EF95-421F-89EF-7B4BB7F6E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7BB19D-FD25-4C68-A91D-DDE88F77B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EEB31-019D-409F-B412-214122ECA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8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7EB8D-AAC5-4BE2-8D63-F6608ACE1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1F3E14-963B-49D7-94CE-076B3AAAD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46F70-880F-4419-8370-8A607032D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F223A-CE25-46D8-AC63-C47F37F9C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0820C6-D224-404B-9BB4-4344A74F0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11B97A-DC4B-4EEB-BB7B-B5DAFE23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CFC3C1-C375-4982-BC5B-391DE10E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AC8A8F-B7F8-4EBC-81DA-604C73321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E70EA-192F-4AD0-AB3A-7D2751E2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A5F22A-CC34-45E9-BBEA-770574AF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89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CA9795-EBE3-4302-9CB8-1F397D97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62947A-DFC7-44DB-ABAB-112BA954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A9BA12-E8C7-4956-AEF5-1F4D0561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F7A888-2E7D-4748-B1F3-06976A20B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E22090-934E-416F-9522-C2C66F7F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667289-7F80-4D11-8AE3-BF6FD9356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60218-802B-4E6E-8FA4-70C6A8041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271EB9-FF1B-4422-81FB-7FCE81280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82EA8F-9FFC-4C21-9D26-9E4F4181A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E8933-27B9-42EF-A2C4-BAC6FC09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0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405674-58A0-4D24-9CFF-C89CB740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721D9-79EF-4D68-A23A-1BE3869B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A36BCF-F736-471A-8096-E03A39F1A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5D7A75-85D8-457F-90F4-4286DD65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E2E01F-13F9-4D6A-BBF0-89A48753D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5B990-1925-4CB9-AFC0-1D35719E6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049C12-46B7-4900-BC1D-C860185F5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13049D-D867-43A2-A2E5-8B615C0DA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718CD-CD07-49C1-B0A0-CF2B4886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AE4E08-B444-4993-990A-E3AFE2A49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1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8A4B48-EF19-43BB-8A1F-E56C1DFC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775719-20D0-4111-9A31-69BA1DCB5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4E209E-1F16-44C5-9533-B3BE02F0C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7B1550-F4BE-4692-8160-02FCDBF86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015CF0-688C-4A09-91B0-DBD2AD5AA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AA54E9-AB85-4A6A-B5C8-88AA0157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F509BD-6511-4C18-8B9C-1B32167B8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FDCF85-B278-4644-9A86-56780A8CD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14CAF0-6327-4933-8FE0-8048A3279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1654A-4E46-44ED-BF99-421958163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61925" cy="152400"/>
    <xdr:pic>
      <xdr:nvPicPr>
        <xdr:cNvPr id="892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AE752F-6211-4FC3-8FD4-03F74CC8F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286" y="639535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2" name="Picture 89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DAD0B-D1C8-4057-BB6F-909BC33A0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3" name="Picture 89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696D64-C252-4C87-B854-59C5271C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4" name="Picture 89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D0BB6-F381-4359-8F04-DECFD5025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5" name="Picture 89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A42F12-7600-457D-AC0A-BC9CF94A3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6" name="Picture 89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BCA86E-AAD4-4B85-A7D4-347467718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7" name="Picture 89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264223-4FD7-4512-A5FB-9BC543670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8" name="Picture 89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AB860E-51E0-46AA-B9AF-35511AA0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39" name="Picture 89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2DFDA-F061-40BF-9B46-BDCB4F76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0" name="Picture 89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BAEC54-6F97-4860-9B82-7029B4CB7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1" name="Picture 89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2000E4-8123-4E41-9096-6281C4E0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2" name="Picture 89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697E5-AFE2-4679-A46C-43767167F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3" name="Picture 89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91A936-A3AA-454D-82DE-25032C197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4" name="Picture 89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DA7319-BA01-4A6C-B8A1-A9F17A169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5" name="Picture 89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DC7A51-1F35-4C0F-B35E-46FB39373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6" name="Picture 89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39967A-6DE9-4D4D-83AF-4ADD7DF74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7" name="Picture 89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544C99-6C6E-43D2-9835-8CEEE8CA5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8" name="Picture 89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7CDDF-BECC-40EC-B89D-A0656AF0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49" name="Picture 89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4940A-F8FC-4AC2-A616-77F3B7FF8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0" name="Picture 89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4A142-0BF6-4843-8AA6-117056A1D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1" name="Picture 89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1B0A3-DBE3-4AF9-8243-3CE0D5DC9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2" name="Picture 89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F2342B-2718-4268-A5EC-115D9FEC2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3" name="Picture 89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414A3D-4FB6-4C87-B711-91D97CF1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4" name="Picture 89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5AB86C-0672-4B26-A537-9C9022136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5" name="Picture 89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C762E1-F094-45BD-AD6F-9B590D68A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6" name="Picture 89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2D3E0-4559-403C-A1E5-8E30D68C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7" name="Picture 89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0AF7E1-402B-4167-B226-5B8784FF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8" name="Picture 89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2DD57-9B10-4707-B985-7A403B69F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59" name="Picture 89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8EAC7B-E309-4A3B-BC95-049BF81F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0" name="Picture 89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93021-99ED-43D0-8E64-0450CF783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1" name="Picture 89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3DDCFF-8E75-467B-99C3-AA11130CC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2" name="Picture 89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14DAA-EB4B-4A24-A8EC-7C0CE229F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3" name="Picture 89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48F7E8-5AC0-46F4-AFE7-8EB26B6E3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4" name="Picture 89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72CC31-BE23-4252-B7B8-93AD40033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5" name="Picture 89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F1318-1AD7-4A8F-B713-B782086C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6" name="Picture 89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3E3066-AE63-4957-B771-0DC8D04CE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7" name="Picture 89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55D28-FF1F-4614-86AC-4B1CC749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8" name="Picture 89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91CDC2-9555-4806-A386-A397BB84D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69" name="Picture 89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37880-1DE7-46AC-BAA2-D63EFB5D1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0" name="Picture 89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D1EC12-064D-4103-A1C8-D1B274621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1" name="Picture 89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D3BB37-A9C2-4A48-A81F-B4088100E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2" name="Picture 89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3855D-9E84-42BB-98E2-70B83BE3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3" name="Picture 89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44BF6-763F-446F-8CE7-4A2AE2F48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4" name="Picture 89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D7E48-3695-4609-BAD2-EE8613716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5" name="Picture 89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BA189-8B9E-468A-A734-B3ADC2752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6" name="Picture 89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A8890B-0C29-4883-81AB-CB37DEA8A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7" name="Picture 89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943CE3-253A-4ECF-93EF-82BD3C55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8" name="Picture 89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A06B48-66BF-4CD6-BDD1-714FC694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79" name="Picture 89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1EC70-A52A-40EC-B9AC-25FAC4A2F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0" name="Picture 89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5A07A-EAEE-4D98-8625-4CB55922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1" name="Picture 89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8BCDBE-3EB1-49AB-89B9-DDFD8CCE9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2" name="Picture 89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F91A58-E823-42D1-BDF1-10019994E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3" name="Picture 89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649D89-888A-4AE2-9074-B6562BD4F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4" name="Picture 89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71ED93-574F-4A8C-9BC0-59575A4A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5" name="Picture 89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320DE-08D6-450A-B2E7-C5BE38E1E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6" name="Picture 89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90F8E9-284D-44D9-9B2B-D82D3845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7" name="Picture 89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924FE-F58E-4E9C-BC0A-3077F92A1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8" name="Picture 89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6B31B-F1BF-479D-927B-5267F7B92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89" name="Picture 89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99CC6-10DE-46FC-8C06-43CFB1011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0" name="Picture 89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38EE07-DD0B-476B-8BB1-B21C4AFAA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1" name="Picture 89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A61177-28EB-4183-B8C6-F432375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2" name="Picture 89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DC90BC-743F-43BC-8A74-22DA48B5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3" name="Picture 89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D3815B-FAE4-42BF-BB24-1AB99F55F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4" name="Picture 89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90917-6D2D-408A-AEA9-0EC881FC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5" name="Picture 89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135A4-6376-436A-88D3-38E766E8A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6" name="Picture 89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D4635-7246-40D7-904A-211314BCA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7" name="Picture 89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FBB6EA-0B9D-4D60-9A5F-1BC6B646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8" name="Picture 89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EE05A6-56C3-4BE8-AA19-45EEDC408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8999" name="Picture 89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341C4A-9790-4A2C-BEEF-8CCC98224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0" name="Picture 89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DFB544-0D81-4B41-A525-10AC3B590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1" name="Picture 90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0CC25F-F48E-4D2C-BACD-936A33F97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2" name="Picture 90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1B3E62-410F-48B9-98F3-C19FA5C8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3" name="Picture 90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A3FE3-62A0-48A8-A3B7-DFB6BEEAC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4" name="Picture 90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05004-7153-41C0-B7FE-A1568A474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5" name="Picture 90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FB1CE-F4CD-4E19-A44A-F262D568D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6" name="Picture 90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5FD1F6-41FA-4870-87FB-3866C79CC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7" name="Picture 90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8866A1-7C2A-497E-88BF-9906B57B8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8" name="Picture 90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766A73-E195-4688-9444-A2D2DB272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09" name="Picture 90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4C5E14-B69A-44E2-9A8E-47F3D8F40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0" name="Picture 90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424C06-4DEC-4AAA-A7D8-02260C1B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1" name="Picture 90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7642E-BD7B-4521-A255-5AEF56222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2" name="Picture 90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6B142-D2E9-491C-B4D5-3C90F4DE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3" name="Picture 90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8D8F4-2C3B-45AF-943D-A9F5BA32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4" name="Picture 90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387A92-9E70-46CC-89F5-931C7C48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5" name="Picture 90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12EA3-5CA5-4FD4-A21C-7A28D3ADD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6" name="Picture 90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34B7E2-8866-4491-9E61-E531578A7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7" name="Picture 90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3DD82A-7E04-4C74-AC83-E34FF904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8" name="Picture 90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116EFF-8BD3-4256-9203-DC5A8B687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19" name="Picture 90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3ADCE1-EC7E-4F62-8D44-9A6BB3FD9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0" name="Picture 90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0F4E4C-28C8-453C-A164-069A40E53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1" name="Picture 90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9E837E-1B8A-4A3F-BDE7-A01E556F6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2" name="Picture 90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605A3-C87E-4A40-8E26-1B4546C2D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3" name="Picture 90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2FDBBD-1ABA-46BB-8454-CE5FEBAE0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4" name="Picture 90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0BF31-853B-4B78-9C70-93340C5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5" name="Picture 90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5271BD-5454-4DBF-9497-E72A21EF6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6" name="Picture 90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12A339-8045-4CB7-B696-E7531E90D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7" name="Picture 90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E15FE-9C1D-4F9D-88C3-08F86443F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8" name="Picture 90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32B13-8EFA-4F64-960F-5D39703B6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29" name="Picture 90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FCFE6-E1C9-4A77-BA16-32FA9DACC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0" name="Picture 90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88B3AB-0C7C-449B-BC4B-CF97A84A8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1" name="Picture 90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114849-D76F-4F35-8647-DA7B6F9C8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2" name="Picture 90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972A4-A0FE-43F5-80B9-89E00DBFC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3" name="Picture 90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117AE-5718-4F91-954F-CA922AFDE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4" name="Picture 90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A48A33-93A4-4B49-9A35-75A8591BF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5" name="Picture 90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ACB1A-E28E-4D2C-ADC3-DC3176668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6" name="Picture 90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1B7D5-9710-464C-9BC5-CE77138C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7" name="Picture 90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2DB39-01D1-4AB4-A0EA-E0BB93100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8" name="Picture 90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98845-DF88-4398-BCB6-5B1B6229B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39" name="Picture 90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681BFA-B219-46A9-AE51-1B735318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0" name="Picture 90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C2EF2-8BA7-452D-A568-3C21A58D5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1" name="Picture 90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046CE-A352-404C-BAA1-00842140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2" name="Picture 90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469DBC-F17F-4F9D-8C61-BC1A1D552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3" name="Picture 90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015A95-5F33-4C64-AD4E-FC7AA1AF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4" name="Picture 90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7D8E6-E2FF-4A70-9F7A-4D92BBFD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5" name="Picture 90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10ADD8-9071-4DE3-AB2F-9C890278A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6" name="Picture 90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7ABCE4-244E-46DE-9DEE-3619A8448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7" name="Picture 90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A8F4A-EEA3-4387-9458-797F30529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8" name="Picture 90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E22253-4A48-4253-AB61-9C4A6551E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49" name="Picture 90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D774A-4940-48F0-BFCF-36E666BB9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0" name="Picture 90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48520-7C42-4DB4-B150-037FBAC4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1" name="Picture 90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BEA67E-050F-4B15-BEDD-EED82E931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2" name="Picture 90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C2135F-6B3E-41DB-BB0E-096F09866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3" name="Picture 90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B6704F-C09F-495C-85BB-06773352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4" name="Picture 90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D843D2-8062-4E29-BEE3-4511C0D87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5" name="Picture 90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960C8-8226-4B41-8DEA-1AB30F11E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6" name="Picture 90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15EB55-1B2B-45EE-BF2C-B74748C7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7" name="Picture 90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DFF838-D82D-4930-8A5E-4C72BBBEF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8" name="Picture 90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784E0-921B-475F-ADCE-25E1140B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59" name="Picture 90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25C5D4-297E-4286-9C5A-E5F4B822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0" name="Picture 90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C225EB-09EA-4F79-94E3-0FC55AF6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1" name="Picture 90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5962BD-F50B-4179-B251-89AA22B31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2" name="Picture 90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B6FF8A-8B88-4AFB-AAB6-C8A07F9C1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3" name="Picture 90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B2B15-2090-4FD1-8F3E-43D663D8B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4" name="Picture 90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C860B8-3054-4611-84A6-ADA10FED3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5" name="Picture 90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0C32E2-2D92-4A63-8B2F-488DD5ED3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6" name="Picture 90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DB0C6-0B49-467B-80B0-DB832FAFC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7" name="Picture 90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27AF2-5844-411E-A038-ED6DE9E6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8" name="Picture 90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6B97A-D3DF-47F3-921E-7A07AF9BA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69" name="Picture 90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80E263-A0A1-463F-A5F7-4B5645EBC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0" name="Picture 90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D974AE-806B-4236-816B-F2249EBB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1" name="Picture 90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629D3-9958-4C5D-8CD5-F2EDA3C94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2" name="Picture 90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1F54B7-B4A0-4E04-B4D4-027819D93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3" name="Picture 90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E65080-2D20-4259-AFF8-578CC6070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4" name="Picture 90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ABC887-6424-4C9D-AE68-D0A08DF2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5" name="Picture 90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C9D14A-B36F-4D21-B5CA-527E9F78A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6" name="Picture 90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057C5-5593-4282-85AF-5F6622FEC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7" name="Picture 90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5F3ECA-40CC-45EE-A3F4-17E2EAD74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8" name="Picture 90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682B8A-9F32-4267-A588-2BA48E159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79" name="Picture 90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A79B2-3BE3-4CD4-9D78-FE3CE4D96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0" name="Picture 90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548EF-7933-49F0-B26E-706CF7A94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1" name="Picture 90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151D8B-FBD4-404C-A1B2-625F10694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2" name="Picture 90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63AC9C-04C3-4965-B530-FA0B3C90C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3" name="Picture 90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7C1E8-CCDE-4730-95C6-9509CB040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4" name="Picture 90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03D82-1140-42D5-A411-4A9F984DF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5" name="Picture 90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F9627F-665B-4B30-8E9B-FB021C12F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6" name="Picture 90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E125F-8CC4-45ED-8C28-DEAB44B92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7" name="Picture 90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7EED1C-CFE4-40B4-BC22-B91028D58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8" name="Picture 90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C6F5C1-5093-4148-B9AA-173203827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89" name="Picture 90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FAD22-E3A3-4F60-B84E-62EEA2ED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0" name="Picture 90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07242A-3A6E-4DE2-A0F4-B474476D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1" name="Picture 90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C7805B-82FB-4895-BA05-F39F64F42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2" name="Picture 90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DD9E60-F4B7-4D75-9D5E-ECE4D338D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3" name="Picture 90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445989-C6EA-48EA-BDFF-C3CC4BA28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4" name="Picture 90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C3490F-4C86-417C-8C06-2C4F1178A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5" name="Picture 90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CD7331-8B50-4DE7-A05A-5DA9976F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6" name="Picture 90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9E96B7-3567-461F-AF80-259A052D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7" name="Picture 90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08636F-3FB3-4DF6-B7F0-6715647EC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8" name="Picture 90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7DB9CD-56DB-4D35-A061-7C460027C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099" name="Picture 90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1F4AD-879D-4658-A4CD-D15AC3F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0" name="Picture 90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8E967E-3713-4548-9704-048722C7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1" name="Picture 9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D02F5A-A9EC-4F19-BCC1-55DE4473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2" name="Picture 9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599FEE-1DD8-44E0-B697-1BD86CAD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3" name="Picture 9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7E4D1D-B888-469B-91C4-7C8AC64FB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4" name="Picture 9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BF9A9-3E1F-4A75-88C5-9DDEAD502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5" name="Picture 9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0A537-3924-499B-9C5C-F8B6CD49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6" name="Picture 9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027CF6-BCF5-4F22-88F7-194142FF9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7" name="Picture 9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A3AA05-2E08-4E84-BD0B-9AD23FF09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8" name="Picture 9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D2B743-0516-4F32-AD4E-0BE6B19A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09" name="Picture 9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AEFEF1-2A6B-4640-991C-08C1D781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0" name="Picture 9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50DF01-3485-43E8-AC4E-008A7C1ED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1" name="Picture 9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A4E9C-5799-4B0A-A368-34EF7FAC6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2" name="Picture 9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000176-0467-44B5-8466-853609298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3" name="Picture 9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87673C-0CC0-4418-B72E-2D7F53876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4" name="Picture 9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2E6E11-A49F-4D36-B4A9-89972AFC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5" name="Picture 9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8FDCB2-0E3E-4A90-96B0-3E4C0B600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6" name="Picture 9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1BC9D-82A2-49A3-AAE5-7F1E12BFB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7" name="Picture 9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EB7804-F7AB-4AE0-BDFB-AD998DAB8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8" name="Picture 9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C3FFC4-9219-4A04-82A8-BE0DFFC2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19" name="Picture 9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DE0E24-C1F5-4312-A523-53E87F3C7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0" name="Picture 9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210EF-A562-4CB5-95B1-AC245055F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1" name="Picture 9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65050-19AE-4550-BAE1-C325BA783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2" name="Picture 9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DF8F3C-6A11-4986-A535-3D042DC2B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3" name="Picture 9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CAF764-4640-448F-A777-5FC29AFA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4" name="Picture 9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E87B91-3F0E-4FD4-BDF1-3D0547D7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5" name="Picture 9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8165B2-C842-440F-A96D-455596C6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6" name="Picture 9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33776-C683-422D-BC99-F1C03FD44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7" name="Picture 9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12C58A-D7C6-4EF6-BED3-2C8113849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8" name="Picture 9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E87BED-C588-4E8E-A0AC-E47047EB6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29" name="Picture 9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BB8FD-11DA-4275-8357-35303E5E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0" name="Picture 9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C5F758-48FB-428B-B73B-30CFB840C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1" name="Picture 9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530CA-2151-4AFE-A50D-C7BAC1C3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2" name="Picture 9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2D895-9E3D-40E1-9496-35BC225EA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3" name="Picture 9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857B43-63CF-4DFF-A0E1-4EDF06434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4" name="Picture 9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B33F0-6A2B-41A6-8800-5033890F7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5" name="Picture 9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7CABD-89E2-4D33-A44B-77A309DB4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6" name="Picture 9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38C30A-0F0D-4730-9F99-8A2878EA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7" name="Picture 9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9F8625-5256-499D-8160-537D7B52A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8" name="Picture 9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EE7670-5D05-436D-B11B-2B9B20316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39" name="Picture 9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272CB0-7823-4B34-83FF-950C778B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0" name="Picture 9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2810B-0585-4568-AE8F-1496672BD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1" name="Picture 9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5BA170-9D77-4D7C-B91F-A7D27C720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2FC8CF-64F4-4DB5-97DF-6D9D49E2A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932BA1-896F-4CAC-AE7E-68821E76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B1013-B339-427A-9504-9C67D19C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6BD5D-0F55-4B8D-AAFE-82FF2C071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EC9B5F-F4EB-44D9-8413-92AFB089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40FED9-9A84-4A6D-B2C5-19D42CF92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B18654-C77A-430F-8580-52E85364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4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4FBDBA-620B-4571-962B-E7AD37D4D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88CA8C-34C0-4DA9-9532-6E21B7D71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DF54D7-808F-4D44-8FA2-665BF3B7B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5D18A6-E068-4667-B366-E912B66C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30D3CE-17C7-496A-B70F-EBDDD0559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76CCB-49DA-4380-B721-CC024FE4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560511-C9E7-42FF-8E29-DC637182B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F99187-6A43-43F7-B908-D9EC4545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F389A7-B06C-48F2-8B64-8593D20D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14DE70-F1CF-4894-BAD9-79533ED73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5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11E73C-9A0D-4334-9EBA-653917522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FB316-F87C-49DE-9693-29E294A50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F1A66C-5E36-41B8-B2C0-B1A324E54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52DF4B-A79F-4F37-BAB5-F35F2512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A953D-FC6C-4390-8DFD-BA20A95DF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43631E-0681-4FD7-B4FA-404BC7BD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F3C9E-D8EA-4A2C-AFF7-E9FDBD87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F6C85-4FDA-4533-91E1-80C04D2F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1BEF8D-B533-4B19-B8A5-EB4336155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29055-3FC0-4B6E-9E4E-6DCE737A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6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B74A6-3885-488F-AC86-BF95905AB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6B5075-D242-44B4-92C0-0F0D5A1C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8FC00-513C-4CBE-80FC-8E1DD49FF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FF16FA-5916-4C3D-B05C-EF7E1A71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694DE-23AB-49B4-8563-16C6CE875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78E67-6DD8-4BA2-8B1E-8D0D3377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C9F70C-F479-41C5-AC20-1485BE849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4B9A1A-6429-442F-9A3A-11B246187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D9EA5C-AC9F-4F0B-9610-A91F3235C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2292EB-3CB4-4CA5-997E-007CCF38F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7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DAF2F3-E9BC-4F0D-9C56-60959694A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3A423-D7BF-44F1-8755-10DDC2F60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0035A3-AA2F-4217-9960-82F10D97B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6CDD9E-1542-4A1D-86F8-013E580D3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301954-F424-44C7-8F09-F1CA5E83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5DCBE-8AD6-4D66-AC35-418D91D6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F7AC8D-73DD-4195-9357-962117712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1741F8-02A2-40EA-AC05-475A1C6F3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EE7BDC-4C0E-4006-8FBD-56D9FC4B3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4749DF-B9E2-4548-9AFF-72B0AC73E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8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758AC2-FD38-4459-9F39-ADBD14542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1AB44D-E614-4AD2-9FDE-06CA9D1A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3BA0D3-A506-481E-9E31-800928298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95A67-6201-4CB4-BE93-71F0BB73E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458BE0-23CA-4416-B386-39CD2D6E8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4FEE6-CFA3-4539-9834-067488CC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405C68-60F8-4694-9B92-68F5F6EC9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583B6-D597-4A6C-95FE-9941DA4D5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20A466-3BD0-4D74-AE65-FB90F50FC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E98006-1081-4457-BCCF-7BA000AFA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19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BB8994-FA96-4F30-A1E7-9BD80E70B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ABF460-4ECF-4579-9394-06FC171FD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DA4A8F-3FB6-4A7D-8543-8C0540296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27768-C44A-4B0E-A376-CDC35F349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76A69A-9C20-4567-946C-99D3F4CCB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8359C2-898A-40F1-8F07-0F74CAD2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B0C87B-9F69-4E15-8073-E54B48ECC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9AE15-8E53-4C0F-838F-D6F596F6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F5605C-0E9B-4049-A487-67A02F41D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9EDDAC-5696-43C8-A6B6-A9FBA6BD0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0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05C257-BFA8-42D5-A0AF-B05BF7447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1DEB7A-C695-44A3-B1B7-DAACF5F9B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467F54-EAE3-4B84-BA43-535012D9E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93CB12-C580-43CB-8320-BAAAD9BC7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EDF93B-C676-48D5-B832-1AF2311C0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D8B68-EF29-44B8-B9A7-864B2BBF2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91F804-67CD-4099-9EBE-3C7593CEB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028A23-0BD8-46BF-971D-DA117D08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B3CBD1-8679-4C1A-9EDD-BFAC95AA9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FF8B7-ACC9-4CDF-A04F-1388A8F2C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1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CBC307-491A-42D7-B165-D3A782606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40013-E2AE-44C2-8739-4EA98321E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4225AD-B86A-44FD-B0B7-F685E48B9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BC00D5-4B2C-464F-ADA8-3C5A0E3C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B6F018-0E85-455A-ACA9-866B809AB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1A6688-A639-4BBB-81DD-2AA7B3024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C93A8-1825-4243-B7BE-A4F8D446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1A16D-A864-4B2D-88D9-8CC4B2E6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BB1B16-5CA5-4E76-A938-1BFE5EC8F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FE873D-CFDD-484D-8DBC-6AA0CE73C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2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B927E1-538F-450D-81FD-532C50F0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0DD8CC-9A47-46AD-A8FC-52B5DA77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EA2193-5970-4255-A818-10C52A6C2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60911-D928-4201-BE2F-F2DDCE3F2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B7493A-8D0F-4ED0-9903-0C77A9E9C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E47C34-B202-4023-A4A6-89620884E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9AD923-717C-4A72-95AA-E7F4EE5DA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DE8A6F-16D6-4E50-B525-F8E8D09BC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9D59D0-7083-4243-A9C5-14C043EF9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1776E4-967E-49BE-BCE4-21CC274F9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3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DFD44-EC43-4249-8B60-48B5304F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E69786-337B-47E7-BCBA-CF9E68A6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25BF58-00CA-4A7C-9B35-E7B234352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C374F-3DF4-4647-8C0C-A27E11095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894EC5-BA8A-46B7-A923-8557CF918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43FCD6-646E-484F-8D50-C3706EE53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6D17D1-B7D1-4F77-91A4-B290D5973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D7891D-45FE-40D0-9533-672F63823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AC9AAE-1F5D-490C-9842-1FB3E609D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8F098-61B4-44BD-8C4E-EAAB6B025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4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1D8C1-2D53-4F68-9DF4-8A873157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42E9FE-1C42-421F-ABC1-E900D2FCF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D5A2BB-7161-4D5B-9DB9-D84530A0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C01491-A9E9-4F4E-BE1E-A7CEA47A9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18B993-0C48-4DD9-86F3-C19BAB5FF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19194C-DD02-4631-97F8-42541B3E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BCDC6-A250-4BE6-AA06-C27D99DD2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C88BB-3069-421C-9FB3-C92F0773C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C3A354-6A00-4591-9D3C-3E54342EF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707A34-D9F1-4024-A773-5CDD767CE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5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F9FD3-29B8-4E28-A965-DCE97E9C4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A72E6-C920-41CF-A0A1-18FEA402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549E3-AA8B-4FBD-BE98-B0D0A3BE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71F9E-43F5-4534-AF1D-FE0CF8AE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969656-5463-42B6-92AC-EC1006E38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48E0CF-2541-48A8-9912-9A95765D8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4BAF2F-6C33-4C95-ACD7-1128152D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F769E9-197A-4DA9-AF4D-8415C5C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D4F2D-6690-438C-9430-9796649E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1DE455-DE68-4AE2-BC8A-7C04899AA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6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D457E-D02F-4A25-9B1E-8C5746F2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1AC6BE-07F4-415F-BCE8-14C595032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98EDB2-52C5-414E-9A34-31C2040F1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8CC637-B412-4699-9106-BD851E205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D134CF-7EF9-4D7A-B9DE-4B6EE9581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06960-BBA0-43F3-8D91-DDFD23F9D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F6DCAA-E66D-4092-90E1-A81F4AD74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A95017-4F29-4414-9BAC-4DAABA4F1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80990-779B-40D4-86AA-ED4353B50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B31028-AE7C-4728-9B86-D767E5A21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7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FF8FB2-461C-4AA9-A8E4-9A9B60AB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B41162-20D7-4822-BA2C-702C705A3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B03046-E7BC-465D-83FF-710B37EE0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2EC23-75BA-4A29-8B0A-F369C619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63D8C9-7B8D-4053-B99F-8E598804D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59750-6C25-4CB4-9A19-2DF37C446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8D9C28-E896-434A-A6FE-25092DD41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D17F2-788A-46B0-9887-CF0DA346F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7F1632-1296-4BCB-AFA6-B8802A2CE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A0243F-BC19-4270-AB8F-E1C7288AE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8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BB0D4-4613-40B9-AAB3-46417D435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99E86-C8E3-454C-8007-37CABAB12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CAB854-5E0A-405B-81D7-86FC66DE3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0AFFE-AF90-4FF0-AA21-E03E0B9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E3DE0E-BA74-4E23-92D6-43861967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EF23AE-FE5D-4147-9AA5-80929999C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8BEA21-1095-4D53-BB8C-2E6547A5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BFEFC1-37A3-406C-8E99-063638A9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83BD2-5C6D-4D49-A99A-0453290FE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567432-9D4B-4CA7-9E1D-79D69642D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29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E0DACE-AA37-480E-97EC-E6B1DA916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2837ED-7883-41B6-AD7C-0E037516C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89A142-1C57-4766-9F30-DEAE4D5E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4E635-B7E7-4629-B588-88AAA836E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58969E-4EF3-4D74-90D7-42F6F47C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BD963-CFA8-4946-AB66-46CBD5BA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5C2B43-F3A1-4F0E-AC30-19B87E79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1068FC-CBAF-4FCC-BDCB-63A0CA852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D90DC-7872-4293-9606-C17987608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22340-4811-4FDD-A2E1-7B9DF1A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0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BBCB17-4C61-4970-9C36-E70BD2B2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93C57-93DA-4CC9-9181-4B458BDAF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3DA1A3-A57B-4130-9C1F-DB03EDE8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A7700-C8CD-45B6-B00E-B4933FFE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D98376-EF10-4983-91F5-789206AB0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E6F5C0-00E0-470F-8316-DFC51135F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8D9BA-A210-448D-92EC-42D907630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E9E208-D384-4E20-B5C9-6E869E869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A8CC3-A266-4DF3-89B8-4A87D994F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449F8A-FB2B-4DBC-83AE-9923EA065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1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319113-BA06-4FFF-848D-AF84B2B27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2DFBB5-3432-4959-A19E-C2A33288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4AD279-EC17-473D-8BE0-849967787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8A1FC0-2D25-40C5-B5CD-5E286BB2F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B01349-35E1-4D08-B773-0828DC240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7325DB-9F0D-44B3-B062-BC3AE72F8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137FD0-34BF-4DF1-A7DF-B3C19728D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BCA410-25B4-4CF8-8755-9882AB261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46D006-7155-4A97-81D0-B8B3A7DAA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3B860C-F4DB-434E-BDDB-112ACAB71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2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D0C835-E302-4FEC-B9FD-F95873505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B47473-B493-427E-94AC-FD81393AB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4A16BC-6F5E-4A13-B387-737F16C4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89E0B-66D9-4989-ABED-EEFCF0EC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D4A165-3BB7-4E0D-99A1-813E76517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E66141-B5AD-4812-A344-DA8E47199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09838C-3DB9-4B35-A5B4-750437EB1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195416-9B35-4335-BA90-C9D9A86B2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4B1E1B-B22A-4FDF-A950-D926B0490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1E54C-1669-4DBE-85CD-2ACD0A41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3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9EF88B-F742-4F69-A0F7-65E919F80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8B807-98D5-400E-9AAC-7E275B5C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5A917-4554-4F2B-80DA-871D47469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D8AECC-6A4B-46EA-87F8-DD9FA9D3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9D3C3-349F-4DA1-B87E-B5CCEDEBE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279F07-D3AA-4D57-86B9-2DA74FE6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DB77AA-8F53-4F26-9BC8-B2617761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2186F0-E68C-41E0-8B92-28BD51923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F50231-877C-4678-8E42-6421E24E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AB34E-258B-469B-91FF-F4BDFC67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4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2FAF2A-8ACA-4EF9-B451-70226FD55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501EFF-49D5-4FCD-A7EE-7D888168A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B4907-46A5-471A-903B-73370647A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73AFAE-A54D-4359-806B-C435C50F5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2E586-E5FB-49A6-8878-8091CEAC8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9EC614-A1D0-44BC-AD5F-E16A9E9CB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995C4A-3859-49A3-8B9A-8909D9E56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E0111F-719B-488A-BA29-4723B4EA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CC1B31-37A3-4E7D-85D9-3FB00A68C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9D0959-EFFF-4147-8823-CE1DFCFF6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5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B470A-618D-4533-9F3F-4F3A992A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64FDF4-5DE0-4236-8763-4A2D1B3FB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A65E4D-FC95-4D87-8FFF-84D16B312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23F85E-2EF5-4A95-A1C2-47E7FDB8A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B3B088-C8BF-4369-A363-CB9CB416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087C42-FCCA-4C49-8CE5-123907C5E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5E7EB-5CD0-483E-9E7F-30AE1D40C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EAFFD8-9A25-4F92-B85F-794820D92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C26B6D-F900-4EC7-A273-FF28D6052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BB611-50D4-4BE4-A2C6-DCD584E2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6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8247E-67D0-472D-B1B8-B208C7668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2C6441-0CBD-4FDA-8C4B-9440C0871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33C63-A662-45AE-BB21-641731A69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A74E1-BA40-44F3-98F1-36C1A8AD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EC7FE-E4F2-43A6-8562-5AB3C7770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2DD951-E8F2-4201-B660-7D1E3E952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5CFBC-EB3C-4FA2-918C-3E7F8E4DC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153A4D-E332-43D4-BCDE-4B3BBA58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252DA1-C45D-4D55-B806-ED2FD05C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599984-DAA5-48F0-A528-24D304A1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7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A8AC2-22A0-4AD0-BE45-0AB19EA2D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97F2F7-5181-4B55-9147-BA574A598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39D83-F06B-4685-8317-F09E99714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94AB4-D103-4D33-A1B0-3562040D2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DE0DC-D59C-4D1B-A8ED-871EEE8AF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D6C314-0DAC-4C09-B2C1-59124B310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3A60AC-9793-4F8D-BCC7-371BDA0DB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1C0DE-4F78-4415-BC90-3D935E77C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AC9EAF-2B86-415F-A4AC-04EC8D4F1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0F4EB6-A3B5-4EAE-AE8E-B1A950FB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8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352970-8D9F-4CC3-94AC-01038AE9C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E98C25-BAB0-4B9A-AE2D-0965E9E31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3F3387-0040-4DDF-8814-C3BC369D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246579-0484-4872-8A5E-F74C871DB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E5F27C-A07C-47A5-BCB4-5FFE9D03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43B4AC-1118-477D-82E3-150057CFD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62032F-E3DC-44DD-9C6A-E2CFD0C0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C872C-9589-4D86-A5B1-7DD901D0C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D629DC-39BF-43EF-9D9A-2C2727EA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E8BE9-E5AE-4D76-AFA9-A396DC167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39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223327-020B-4F74-9BD0-FC1A2852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BD6E3-AEAB-425A-9AED-B7323B80F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592CD0-995D-40E8-AC49-FAD59FB8D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6DB850-16CE-4650-B339-2DFFB1DD4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C93DC4-13D1-4B01-BBF5-40BD1745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D70AE4-CF57-47B5-BFE9-894AD205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0C114B-A3F1-470D-92AD-E18215D67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60791-199C-4A4A-8F1C-FCE366D4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A3D462-837F-4415-995D-D50BA94C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CEE3CF-8490-45E8-A445-A657AFFB5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0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469BE8-5EC3-48A2-A915-B11CA14CA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D4A2C-FC8C-47C4-92E0-8E5AD922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0DD741-4DCE-4239-9A6D-B680A9150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4011A3-046C-4CC7-A875-71050A6D2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D7E3F3-7A49-4492-9613-DB0B5251B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EF630A-7253-4461-AE0D-2328128A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954F2-5CCC-4F79-B63F-9D7C7D316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6691E-0711-4931-A2C1-BDD50AC8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916F1E-E914-42B6-8CC5-14CD177F8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65BDB2-6412-4998-A12C-A701EE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1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848FBA-2A7E-4146-84D7-40B0D265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74D103-591D-4671-96E1-BB98520AA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C586E-7973-40C9-8DF0-88223210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CBB1A7-BE73-44B2-98CD-B06329D35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A3F4C6-53B5-4DA4-8F44-D8D3DAE8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C2816-1D66-40EF-820C-EFE5A2023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CBECC3-84C3-474D-848B-BBC26D1B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FE77E-3EA5-450F-9151-1F13B042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1873D9-44FB-435F-AD6E-22944486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2AE524-5A31-4157-8506-1AC623D09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2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0AB1A4-B231-4BFE-BADF-6E23A2746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985B8-717B-412D-870D-AB7CC374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63D41-3563-4090-A9D1-E0E06CE4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BA1776-3416-439E-957A-80A5CBB5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21CE7D-34AB-45E1-9A98-6E60E8CD6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C6629B-3CC7-449E-914C-9DC4BC09C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DBFD1-EACF-43BC-BA5E-45DB2BEA6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7A449-13A2-4444-A3EC-77AD8C69B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190F23-CBFB-4D08-A4B0-0E2DC295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775379-A41C-47B2-AC92-7C8B7CA0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3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6EACD-AC15-46FB-88B1-9CA443468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7477BE-A309-4425-BBEE-34491324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384D65-2AD3-4E77-8EF0-EC0A7B30E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114124-163F-473F-8CC6-ADD8B2E00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F1AD4-04FF-4D67-8A32-324CB423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BD5A10-DACB-4FB8-AB9B-9F8A22AD5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7FACF1-19D9-4560-BBAB-F7CEDFB68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831E7E-EA03-4B8F-83A2-89B56F94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18FB2-0B80-46A1-9A0C-27AB81A10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D8604A-8F80-48BF-9414-DFE08C275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4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81222D-D1BC-4627-98FD-1A4F90D85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40AF8-3983-471C-90F3-EDD66B3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3266A3-0A72-4309-A62C-C6B9BC431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17AEE-5437-4776-A3FC-F155FD65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85285-8830-4CD0-A4BA-1AAD345B0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95751-A69F-400F-9C1E-6FAE5F24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A3964F-5B56-44B7-934C-275B99E6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EDE566-03F3-43A0-92C9-5F447010D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09C90-D74C-40E8-8F8F-E2284D838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6564B-75E7-475F-87F5-77798E033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5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7A77D6-8FAA-44A0-818B-B7471BBC7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7EDDD-D386-4088-89BF-A3AC8D46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D3A732-4EFF-49EB-A89C-C99B4EC16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DDB135-0276-4CBD-B36F-56E5CFA91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2F5FBC-975A-48D6-BA40-A797FD5FF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6CAE8-404E-455B-B7AE-DED43E46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3F8A7F-F94D-4708-8D9C-6AC7F315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83774-98A2-4721-9182-8E771ED2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5022C-2AA2-485C-B051-8074CDEF4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4B029F-F12C-4EDB-9020-69C11602B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6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5BEE9-0704-4D73-979A-20FD6CE3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098FA-BE34-4F55-B6FD-6D6C9A135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793D23-4AEB-43F4-BEAF-2436CD15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EF95D-6AED-4519-B778-9A521184F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CF86B-9DC6-48BA-93F2-181F3884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AD4AB5-713A-466C-915C-D932A511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6C45B4-1DC8-4058-8AF9-6EB7D7205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89762-C889-41C1-8905-AB124002A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D96AD5-E163-4C00-AF54-0F095699B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13A31B-2F8E-4DA5-B718-41D39C43A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7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9E0A2A-4B87-4C07-98F3-EDD93DD75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4978A1-613A-4BFB-AD09-EF29D527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F00517-CBB2-4103-B8CC-4819044CD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6CAEB-0E26-4280-AFC1-45BEC569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B0779-2CD2-400C-87BB-040ED18C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483EC3-FF57-4A5E-8EDA-6976EB3C2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446914-76AD-4A57-A3A7-75D55B48A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D93E82-3853-4DB8-8024-E01DA66F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2DC7B9-8600-419E-8CF9-1951FC92E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B7B19E-4932-4D90-BBC0-496493D96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8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5CAF62-D870-4D71-BBD8-85A76C73C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A445CF-246D-404F-B5A0-D0B11EDC2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5C1B94-2DD4-4D7F-AE70-E7508B1C4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D8137-752B-4A38-91EF-7AF529316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EE4F42-23C0-40A8-B31D-208F607A0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02F740-8987-4647-A2CC-7D3CF0E6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607193-3200-449B-9CE0-76AC20780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EB33B6-1BF0-4768-87D7-C7C7394AC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72EA43-A52A-4849-8068-038652992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5CD32E-410E-4F22-AF19-3E4116ED1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49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8B3F9-59DB-42E3-8B38-59AAEC45C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3B47C7-9416-4A15-AE60-F44F36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EA180-9BCD-4ABB-8C67-D71F28FB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F37FB4-A401-4E3B-B2A6-D57962D7E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ECC0E7-AA67-4665-A3FC-2A2441221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590508-0135-4ECE-AE52-18211FF4C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106494-B9B9-4E34-A819-0CF6B368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01852D-A00B-4BE8-8155-2A08BA993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FAC158-4746-4FB1-AB88-7E1567892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E1300-6B46-419D-8DCC-4CC6D2449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0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35BB7-3BE7-4871-9ED9-D7996899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F7607C-664C-4550-9CBB-D08440FCE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997597-B7B2-47D4-B4A4-52B95750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7376FE-38D2-435B-8877-0F0032864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931744-5BA2-475A-A0EC-76EF86C07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4918BA-DBE5-41EA-B8FA-A8DC4ACEA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6AF729-481A-4D10-9295-04291AA1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743AE1-9F88-4A70-81C7-8568FDAE0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911361-1229-4E58-B11C-ED0E802A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847771-9728-4118-9F05-602F998BB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1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3DCDF-2A62-4927-93FE-4D8707AE3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082DA-31F9-4215-ACCD-0A341164C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EAAD52-B72F-4B5C-9F69-356D48437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66321-B2C0-4BD7-939B-20C94E396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63E9DA-6B49-493D-98A9-6DED946AF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DE509-65AD-46E6-899B-C1BBFCC5C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8C787-29B6-4B0A-8629-FD6E57A3A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AEF694-6166-42CA-836F-6C26CFB9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39D794-F8F6-418D-9C63-B5A35CB42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3C6C43-98A8-4168-BCFB-F5597F32C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2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7663C-5C62-4D11-B66D-5F8161C5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38A5A8-AAEA-40FC-B3BC-D34B1CC5E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62E59C-9AC6-4425-8952-EB2E73D0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BF4F85-81B8-4223-A6C2-01CE5BF8C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5021F4-0460-45E5-A624-F1F3350B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824F7F-14A4-47A9-868C-FF9C833B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465F75-1A09-474F-ACC1-9E5B7D3D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9CC3E2-6A03-4886-92B6-99CC86D7B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C84245-FAD5-4FAC-A13E-3CA87D4C5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DF1743-10F4-4E9A-B3CB-422DACCD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3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4A3859-7C55-4484-8E72-724D7F58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D06ACC-5CB2-4BF5-981B-D7B350831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CCEA11-2D8D-4F36-BD75-89571B94E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34425E-9D09-4C3D-9CA7-F6478570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49227C-D27F-4769-A294-1C019F1A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0B998-057C-4504-BCC4-0AA077956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DA53AD-1021-484D-A2B2-9C97EF0B0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0AF943-A691-4F59-8532-4773254E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36175E-A22E-4D20-9BF1-A5776383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22B76B-51A0-4EDD-B0BB-93532B4D6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4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8EF65-061D-4A7C-AC90-80EA2736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69C8D1-C13F-49A3-91BF-D6EE88F61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124DD-1276-45C1-8CA8-561E906D5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E7466C-70BB-4B6E-ADBC-D413F6F4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F073EC-D38E-4235-818F-F92563193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885E2-7A01-4974-AF72-A9912B09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DFB24-9BA3-4CFA-9209-E3755338F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E001A6-159D-49E6-B456-68D101A2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90209-3E14-4810-8250-D1A0931C7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4A015F-6949-486B-86EB-CE3BA73CD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5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2718BC-1218-41C7-B0DE-18DCE1A9D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AE4306-A9A6-4D37-9CEC-C63E188F6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33FD09-148C-4439-8AA8-CD17B9F5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3E5347-D520-4889-B586-11BF71B6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D8AC8D-919C-45F8-8263-1E0256292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54ACA1-9A39-4984-A30E-51D2F9BA8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868E3D-9E3B-4C03-A586-06F39BAE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0B4A52-9DDA-4A8C-8C78-4795681F8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ACD5D0-1CEC-4FC8-B9FE-817B1F71A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7F45A7-3561-40F9-A2D7-1F03140D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6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D3AA6A-223D-4C7F-8AEA-6EBB00DCB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B927E2-9A51-4CFA-8603-4CDCE528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01F6D-DD36-4912-82D3-A7C55CA3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44A68D-392F-49A8-A613-352E45EE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733D7D-2567-4AE8-9016-AA80988E7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A8C86E-E7A8-4388-B165-2DD83A54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7C9CA-71A5-4782-A07D-7A150988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C2D51-39CA-4BCC-8A1E-D395CE488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AA6400-17AB-4C8B-87AD-7E85A923D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31791-9F87-482A-B8FB-9A58C09B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7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AEBFEA-4C57-4955-86D9-06D841C67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4602C4-2B1F-4C57-B60A-F471288F1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503746-4B54-40F6-A934-2429B0FAD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136EB4-C9B8-46A9-A78B-A7AAE7F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84E3A4-305F-4D83-B836-9AA8C7CA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7E9687-2051-47A8-BFF6-A919B895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F78240-5FE7-4F0E-AD7B-0A852436D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9A4FA8-4318-4746-8DF2-A8DBFEFC4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343BEE-CA42-47C9-8FC2-8980840C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C6D6D-080E-4E75-998C-9DB7917A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8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8CBDC-4028-4CAD-9AEC-0B3E2984E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3B7E84-98F5-4DEB-AE84-D7E570132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9A9995-1AF7-42EA-982A-E56DFA7D6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D859E8-4E21-4843-9C84-87000AFE3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902BB-7C20-401B-98BB-89A68B74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0AE4F8-CDCE-4AE8-8D8C-269E34EDB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DB01DE-4E91-42C7-AB31-3A4ADEC5C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1B322-B163-4286-96A4-20C86EE27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7A290-C745-40A9-9372-C010BA92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B2E3C6-D3FE-423D-A97F-B71D77369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59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EE8D3-74A7-4CAD-85D3-CF516405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5C80EC-A279-425F-BAB9-23868360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A3F8B-4E78-4C6D-981D-6EC7195C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360A1-5B9B-4F3A-A033-9316B3AB2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35F85A-411C-4964-B664-D31A4AFB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06BCF8-44C2-4103-8C76-9DA82B11F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E38511-BF94-40D4-9BD8-67BC26674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66E66-FB58-4DF0-BDE4-9CBF51C6E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D764E0-3B93-4B13-B9A6-19137919A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7F15C5-E6DC-4EC4-8479-F6DEBC5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0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B69FCC-4975-49E1-BB4A-0F3A5896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C7BFCC-8D6F-48EC-95A2-4D466725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A6DB4F-4836-4A67-B543-032EC8CD6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2C0CF3-4013-43EC-B06B-518D59116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7B3482-F6C0-4188-A115-602125C2B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A4D931-873F-4F6D-AE9C-69DF287DC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9A4B0-EE6F-4796-9168-E83511008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85961-565F-489F-A836-F79E3C5F6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ED224-3098-4A28-990B-9C6AF4EDE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7E7744-FD27-4B31-906F-5CC89D4DE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1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72C64A-98E2-460F-B498-E712100F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A5950D-0D2F-4DC4-A9A7-2D396A363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1889E8-CD2E-440D-8C23-7E0853298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DD7A63-FA9F-4F2C-B063-A936B075C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AA6634-3BD0-4AD6-A01B-4E8D57FD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5D0029-1E8C-4754-B81A-AF0EEB783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C5EA74-5E82-493D-B165-18228264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22451-7DAF-487B-B1B9-C0CBC082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8A4A5-E336-464D-8382-61502F03E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FB13D2-0EE0-4A64-8B5D-354503F62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2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589CF-FEF2-4A86-A6DD-4A04B37B2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85B622-153A-496C-9258-64092BA32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521A7-A8B8-4A6D-8E3D-775F5D307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DF694C-5353-4805-86D0-82B7C2A0C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6D8269-329C-4EFC-999E-58C7000A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073D28-12C0-4B30-89AF-9526E5FAD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77C6C0-9BD4-43D3-899D-FF32A2DD4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4BA920-7F17-4452-B4E0-3850A380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166CC4-00F6-4812-8535-E553D766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3A731-34CA-447B-AAF5-9706F7E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3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28386-354C-408F-ABA6-DA588CD15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022F2-FDAF-45FC-A498-4CDEDAC37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D30078-DBE8-421A-A375-AEEA23E65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3FF507-08E4-48CF-BBC5-62289FACE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2AFF31-A14D-4FF5-B3D1-99749B2B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268C31-5B24-4037-BD75-476E4B0DD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B8404E-CE74-4E60-B571-0E7531C27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EA8C7-19D2-49FF-BF0A-469A02F1F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CA764A-342F-47E1-93DC-40CB5AA3C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3628E-A5F1-4386-8813-7415C308C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4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1010EA-432C-4FC5-B8F3-DD7141904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49B564-723C-4D6C-87E4-709E2826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0224D6-2341-40F6-B272-F3F3E5D4B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00A784-C28B-465D-AFA1-0735EECD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9ED27E-1178-4B4A-B7F4-7876EC31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95436B-3155-480C-BC13-3D0E93FA2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B71709-5C9E-46BE-92E2-B534BD14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ACAF27-4D1E-4D3F-961C-3B161AC3B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0871EF-4966-4806-8F65-394C4D692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F66A98-AB1C-43E5-8416-4714531A7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5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FA15E-0F6B-434A-B442-BA304A93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396391-7129-462A-8D9B-439C2C744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6A3CB9-150A-4A68-A7AE-BE9A9CEA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C1D6EF-0D4E-4B12-9272-57BFA354C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9173E6-C0CB-4186-8A3C-29058EDE3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CF9DB5-97BB-46F7-84E4-DCE59E7C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AA21C5-A791-4A34-A471-FB106EFBD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5204E6-4C96-4991-81E6-7EC86A10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916476-AE5A-4497-AE84-7E2D5DF0E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D27085-3099-4AC2-9911-20F47C84B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6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D8601D-ABEF-41B0-BC03-223297810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183F0E-5EF7-426F-8862-66B16610F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6C530-D218-4A97-9677-04625FA29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DF7628-EFB3-4E81-B779-1D20DCD1E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F8F8E5-6EC9-4B1C-B8DA-9E1A083E3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71EDEA-7970-449D-94E3-167A5F535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AC85C-6EF9-449B-A3EC-7A02A9659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1A8C8-15C2-4965-8E66-3FE0284E7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087C30-AA0F-475A-B178-CF866BFA3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8CC23A-2951-4CFD-AC3F-D6CE14BF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7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0972E-C0D2-47DA-BA58-85B57CB8A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C54940-F389-4EE8-9238-06EF974E9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56AB2B-F0CD-4052-8841-E2F2EADE3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37918B-EBB3-40F8-B7BA-BB7D4561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C2D864-C132-43D1-91D1-7DDCCF848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63C07C-D407-4525-9BE1-AA8E79F86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B9487-4C20-476D-A151-1A3987EDF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EA37EE-9EBD-4E3A-9E1F-3D777BBD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77929-F80D-4AE3-A6F7-935BB20C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A78E08-6FE8-43DC-8AA0-18C730D8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8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FAC571-D833-4BC5-9BF6-8EA05898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790CB4-2F73-4E28-9F9B-714DC647D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B16B8-ECCE-40C2-8616-ABB97148B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5AAC74-7FCE-4D2D-8D57-2EB18068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7A9BCB-EE4D-4C79-A1EA-376790F8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8CDBAE-B116-45A0-9E46-656F806B4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AC68DA-13B6-419D-913D-8E4655942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913B9F-2F14-4018-A999-75DF75DD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70503-429B-4182-B3E3-A4E267969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CB176-9E75-407B-9281-768669B7C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69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176ACD-BE91-4AEC-89AB-1A83DE685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D145E-6BBB-4648-9443-0EEC8917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972E1E-711C-42AE-80C3-12597FC40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9EC764-14BF-48A1-83DF-799C2D5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4E8D5-FD9B-41E2-ADCC-61BCB1B0D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098F3F-C8DA-4A68-B293-5BBBD9203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5EB9C2-E7C8-4322-B572-5DAE4D526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656703-D2D0-4E9B-9A54-9CEDA93DF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4C3AC8-7ABF-45FC-AF16-C3A82A2E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91911D-52AC-46C1-800C-D28B918A4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0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DC7E25-EDB6-458C-A71B-5A61432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DBC630-1904-43D3-9E32-F769DD863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EDE86-8C6D-4A74-B184-CDFC10F5C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A859C-5347-433B-8886-0DCCCFE5A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5AD7B6-65E7-4883-8D04-118D8DA44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9F3916-B9DC-45A5-88CE-49E2F40AE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5DCC5B-D03E-4B5C-8E6A-337D94941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E1E778-BF1A-4187-8EE9-FE9CA26D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F33AD-4425-43DA-ACFD-9ADD91324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9AE888-E992-4ABC-A409-2B516CB1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1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B85695-6BAD-40E2-AED4-C2DF4F796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83D8EA-57C4-46C3-8FC7-28E5CC91E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ABD700-71CE-468D-BA00-DD70AE6D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1546B8-B50F-4F9A-AB4B-F602A90B4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19218B-1C04-43D1-BE7E-152735E1E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BBCF8-22FF-4C0C-B5CF-1F1A42B5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5353BD-1C3C-4AD6-BC89-A9D7AE829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1B80D-DD7A-4C75-9EC7-1513D5EF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FCACDB-F572-4858-A563-97DC1404D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C87DFF-23E0-4193-8326-1D34052B0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2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9E2B34-E13E-4D64-A9DB-D9E3642D7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2824F-F210-4F9F-A618-DB6F6E2B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1266B-2632-47A8-BF1F-49AE48A3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CE3AA-E39C-4DDD-9F17-901D5A5D1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A43B6-E001-4996-AC3C-DEF32137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FCEEE0-0DFF-4EA3-B6EF-41B5AB71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2AE13-45CF-4EDF-9EAA-9C7DC778D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149CBB-4945-47AC-BAF4-A881114A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45BEB8-5E9D-437B-B8C6-BEE73BBA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785D3B-9760-4E92-AC9E-2D1360DA5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3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508CBA-AD1F-484B-A418-3FC94926B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26F93-54DB-4950-9CC9-151B9F75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553610-8398-4762-9EC6-D8FD4C612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B2AFDB-6B44-4AD4-B802-16C7DE5D4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6AA2E8-1C25-4C9C-A9FF-95512BA7A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921665-B081-4E66-91C4-7DACE7FC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627E1-8F4D-483B-B324-8D5FA7F20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6E7C84-E988-4780-A68D-2F74AFACC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BF2F8C-2F8F-4441-9F44-973909EB4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17DE7-B704-4795-8202-13FADC26A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4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33132E-2698-4E11-8756-FDE47B83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71583C-328C-40F5-BEE5-78E49C046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FAF095-FFD1-451A-AC28-3FAC1BC82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8C2D91-0C6D-4570-B9B3-0626ACF43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BE7AFA-F2BD-4480-BF48-80C2CA6FA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BD26F2-17FF-4E7B-94C9-E2B7E81B2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576DCE-2FB0-4B99-B5E1-B09FB2EC5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791132-D6EF-498A-8718-078E3E18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8ADEE5-C051-491B-8773-A1A358BDC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7984A-45AA-4045-A8A2-6E1F7350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5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8BA245-5E4B-4017-B01E-EF6F7213E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60F2E-FD36-475A-8787-6B89E5C15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8F657D-696F-4617-8912-6B2AB0C6C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E33AB-0708-4738-B579-19118A2F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06BBEA-D458-4E21-8B48-5A7DE1B6C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2BC6D5-4A32-433D-BF25-D52A8E440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4FD255-52E9-4DBF-963E-1A59AA38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72C1B6-5EAA-4CEB-A9B2-DF2DCC20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8C9BE8-25D8-47F0-B6B5-15C3B201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A70060-1797-45CD-BFA0-E8F2341B4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6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AFF5C-6A2F-4600-9193-D5963584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C82978-F82A-4807-9712-6BCAD459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D0FF7-0FCE-4FC9-95BB-0F601E30D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C165A9-B854-4152-BC3E-D3983C933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B80A43-5F41-4DC9-8532-143D38882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651AA1-A077-4A9E-B94C-D3A4B4B81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643AE-239D-4454-A1A4-94F21BE05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4F679B-311B-4F57-932C-177796F89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5A5300-F717-4467-A23C-327268917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4FB341-9C3D-4FC4-B9C1-E31C5A476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7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443B44-2B29-407E-A458-6B03AD17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4ACB10-826E-4DDF-8903-2DE63738C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FE7FE2-906E-49A4-8229-88D8EE5AB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1F08C-338C-4253-B4D1-006EF300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435212-C6F4-4650-BE8F-A35FCE6D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888D0-F67F-4419-BFE7-D50275B4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120788-3F0C-4691-AFC6-D962E1510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BE072-543F-4444-BA7F-D2A792CC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904B4B-113E-4712-96E7-94592257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10273-0AC3-4E25-B15F-07D2E97AC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8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82709-C9FE-4814-9BBB-2CE1CCCAE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CDE22-BEA2-48EA-96CB-1131523F9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D36B4-B3FB-4507-816B-E3F80A3A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24E10-6A6D-4FF4-BEB6-7A7AB14C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58E77-2079-41FC-870A-6A398039D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8E311D-4E5C-478E-9B42-325893A29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18548-BB63-4F06-8616-086387A68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5E742A-756E-4F69-B18F-EDF0B6178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33E7B-9B19-4B01-B5CA-3EF94A06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71D742-B9E6-4EA0-833C-22917193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79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9F13D3-6159-44ED-9F69-64EAB72C6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76215-8E93-416A-8724-64458D0C0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71A33-7EE9-4E13-98D7-8A9BB794F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2BB7B1-5E02-4CB1-AAEB-C4B5549C2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8BDEF1-7408-4E38-811C-F502CB72C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9EE64-819F-43B5-BFB5-913CBE6C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944315-A5E4-4C92-9B43-BA8861612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02D21-EC53-4C6D-97BE-4FE8C3AD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1ECE2-EBC4-4C39-A51E-EE47829F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437E17-A83D-4A7B-89C5-C233B143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0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20B08E-324C-4667-BB37-3392C5788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C8C81D-EF43-43E6-96D9-9BA6727A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11DAC-34D4-431C-A64A-D855BF799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E6D768-80FB-47C1-9F9E-10F5FEB7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18A797-AAC8-4C23-921D-DC83E563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24F6A-5B24-43FD-8DFD-83CBB8EAE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17443-45CB-4D05-AA02-DAD948B0B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83BCAE-82B4-46B9-922B-BE5E62BE3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3965AB-F6D5-4F9F-813B-DFE9675A7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A255A6-8525-4483-8F85-5DE63E5B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1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7CB194-2C8C-4EFD-9934-A8705C351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BCAC5C-3B8F-40A4-B0AF-9EBC586BC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B28928-D50E-402D-B410-372E0AA74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0224D-1DE2-4B90-90FB-0F6721F85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386CC-8C21-4F17-B36C-37A1F7C1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FD1DA-FDF8-4325-8306-E8454ED43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3D0358-063B-4ABC-8FB0-5B209642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794B7B-1118-4628-B79E-733D02E26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B4A50E-BF9C-4BB6-BE23-4AAB387EB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CD2177-EDDE-42CC-AB6B-FA547EF1F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2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34543C-8E99-469F-B72C-792607D26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F9E30C-C898-4423-ACC3-FC52B3DBB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9D1AF-EEFC-4FAB-B012-8C2E5F2FF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AE1D0E-4235-417D-AB35-4CC8FA70E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D95EC3-A73F-4DFE-A90E-8090BC055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AB7237-5DC9-44BB-85A4-345DEC722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D777B-F0AC-4380-9E3C-A1073AA6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D891D1-6E98-4EDB-8F58-2E2276D2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18BBC-3039-4D33-921A-B3B8F39AB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32932B-4217-4B26-B78D-F1854041A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3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12370F-D5C0-41FF-87EF-4878A3A1C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E4B010-6B3E-4F17-BE6E-BB7B47AE2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352121-ED97-4AD0-8F60-DB7E2CA8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D7440D-C1C5-445C-BB2E-3F6D28F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906B4-E0BE-48A3-B718-F6728B6D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2375AA-3F98-407F-A215-4AC469884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2E6D41-9141-484E-A40F-0FAC9D87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D22FD0-0A94-4559-9FC5-880962497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61F4DF-FF15-4B63-90EB-95936639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570358-7E49-4219-BEF2-5AD81ACFA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4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AD08B2-96ED-478B-A393-DC545311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1ADF91-5099-42FC-AF64-57705BCD2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DC1BBF-0FA7-49A7-B50F-E4CEFDFB3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4BA467-A309-40F8-87B0-9EBE907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B5D4FA-01EE-4B44-8627-6C0833717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1C040F-5D8B-41DB-A835-F05E4E0AC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1BB5E-B90F-43D5-BCA8-8E79BEAEF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30B603-61CA-4B66-BC31-1C0811E08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F3F06-6272-4E8B-8670-497E5CCEC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1ED05-4B25-4496-9206-196F12B75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5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13C29D-D3FB-47A0-80DA-D673D3230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BBE496-4F35-45CC-9150-A5B36AA13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0A1419-077D-496D-8679-89BB6486B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71F093-0FDD-4849-9874-7C8CE4549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486E69-E1C0-4B16-AA97-C2DC48CFC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F4A0B5-5CAA-4364-813B-8AE341D51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F39B7B-05FF-4CD2-B5E0-717B1B3B6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B7103B-9FBE-448F-AEAD-11BC513B8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4D0A84-B3E1-4781-B948-1462478C1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BDF720-DFEB-4504-AF67-C427AD4A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6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47CCA6-1996-4043-AFC1-4966D89EE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C18CE-347C-435A-9B47-2AA368EA1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D296B7-8243-4CE3-B50D-50465CE7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8E512-84B2-47AC-8B24-707135AE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F7FFF4-CAAE-4D78-823D-89B0B244B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9B8FC-B540-413B-B9D3-A97AE3C5D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EA061-E4DD-447C-93B7-98D5EFC46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C792A8-7D39-4865-BDBE-5B6324CB3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157628-4C92-4C03-8125-412A29859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E5D2A5-E229-4F6D-BB1E-800C3E4F0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7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DB3BD-B8D7-441B-BD89-186C55EA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E2D6B8-2FB8-413D-A1A6-FEEF8041E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73DEB3-5FCE-4142-AEDD-D7D55BB8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F876F-A70D-461E-82F8-035A601DC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CA43D-539A-45B2-BBBA-F3CF8924D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CFD6D-BF8B-4309-B7F2-50B50F5C3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BB9F04-A54A-4817-96DB-94554F4FE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DDE146-382E-4146-8F90-5D40A849B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4C837A-21D3-446C-8301-64069E300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41E206-2EFF-40F7-A55F-88274C20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8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E0046-5C10-4C04-BC9C-D4D20DCAD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088F5E-2130-4DC8-A774-64BE2A05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D28DF4-93D4-473B-A8D4-E6C992C25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F46B9F-0A3E-41CA-998B-F85F3CD5C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3F3D1E-E4A7-4DF3-B667-6AF7A72C2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5F9ADC-6782-4785-9F6A-FE09943A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C2B7B8-EA2D-4998-904E-F2E1C238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F0E57-97C5-49EB-B28D-1C0F22FEC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287C1F-D333-4158-8C4C-282F8293A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E0FC3-008F-4B34-B4FB-42F1CBAB3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89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121BA5-088B-4424-9858-E2EBD1253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15F2B0-36DB-45E1-9629-0FD3D4B3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5861B5-FA23-4195-843C-3105A176A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172CE-F530-40DC-B3ED-69A842D96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D71BA9-A383-44E8-9DDD-D3DD2B43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869529-0D66-40E1-B412-B96D2E18E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44950-112B-4270-BFBF-E9971E844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8DECD3-A544-4D4C-AEB2-3ACB462BB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824D9-A9BC-4A1E-8A61-10CFEAF5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B237F-926F-4958-8264-583685E04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0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826ACA-5B6E-465D-8557-4B7B79BE0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C86069-CD23-408D-AFEB-39A279F3F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A1B82-2921-4757-84FE-D6C8CE3FB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F81AE0-FA62-4319-BE10-9C0B7F3A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D612E2-6DBE-484C-A517-45028236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80E66-339D-4F36-90DB-893ED1712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AA991-847B-4053-961A-B9D840029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E21334-616C-4D37-A5DD-AA961D8D3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F6819E-1871-4332-8F47-3D58764E5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74F608-EF6F-4534-83D6-A92C725A3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1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48CCD7-8983-41BC-A65E-7A0D2738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A311D1-9D86-4CCC-8FA8-898C8B0B2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A5F820-5D57-45AC-9973-DEAEBF38C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1E39A-A4F4-4D31-A75E-2646934E6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67931A-4662-4E51-85DE-C38DDCDCC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E5476E-4DCE-4B73-93A6-2DF83B2DB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D70AF1-1327-4E50-BCCB-A9C1266B7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937102-5E2D-4DB6-A678-E7418758E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452DC7-D85B-4D0D-8381-8247B7704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9E083-DF91-4174-B74D-6EB4493B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2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AB2BC-BAF6-44AC-85E5-4435B55D3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6F2C9C-EF47-4D61-9B40-6FA2C9C55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A5F099-7059-40A3-B6E6-6A1D4947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868643-7840-4755-9B14-8BE76E4F9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B90EBA-6ACC-4321-AACF-F3A70D4D7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DF268F-179F-436B-B7CA-461A24635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5ACA66-4D32-4D65-BA31-FE4271853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AA0510-37A9-4D37-8380-5FA43F4F2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5A8AA3-C98E-4F96-929A-FD5EC0A49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38FB04-4AB1-47FE-80D3-A219E75B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3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9FDB0C-A1AB-4D42-8141-3804537C0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B58541-36E8-4B3D-A00A-0DBA7F0C4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0DE6F-3B9A-463D-B4E1-FC243B67D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38629C-60B4-4B0A-80BB-9B838405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4B77B4-85E1-497E-AAF5-CA8BA438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EC8960-B164-46FD-9501-6E9B81D96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F519D1-9414-4E8A-925E-A6B76C4F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D54C7E-9C49-4FA6-AEFE-1D16CF68E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513BC1-C246-4A76-9E14-166A70FF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AD897-02FA-4C3B-B892-E439FD6E8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4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4523E5-6E14-48DF-A2B5-268A87E2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50F1CD-B324-4FC0-BA41-333E3499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518DD-FD10-4D0E-9587-BB6229C62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F513C8-F94F-427E-A964-72789614D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21C7C1-0006-49D9-AE5D-1890CE5A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80A19-4785-4EB0-BE5A-B8DDEB29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FCFD3-AF31-4D18-A628-C232A4A9F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1D040C-A3BE-4B32-85D8-E6EC9EE6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F5A2DD-AF88-49D8-A7AD-FCC59419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A0E1DF-45A0-4627-81C2-8DA0DB5C0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5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D012A-6EB4-4A23-9F76-A9B405723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191106-C84A-4E85-BFD1-C300D4C26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D073AB-4A74-4EA8-A0AF-4FCC73D0A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D7347-E20D-4E0E-BF1F-760502490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69AB2-A4B6-492A-9DDC-6FB5D8DB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8D451C-E824-4289-B00A-06A51C7E8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3960C0-4F6C-446B-95FB-1AF043CAB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667154-36CD-45C7-BE6E-39884EB51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BC3599-3823-41CA-AB28-FD708355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B382EC-F729-4733-A88D-09E6D2446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6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5EDEFD-FD5C-4698-9BE2-D7E1DCB9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EFF617-A51E-4E02-A685-FB3950022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F824E-4FD0-45AF-997D-CD533355A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8C9BB5-E244-4CCF-80F3-15D99C07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B1BB2F-8F85-4103-BE50-F154EFDF2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ADC92A-F357-42D5-AAC3-325899CD7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06A541-EF8A-4342-A663-9BB1457C3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BFEFE-2155-4185-870C-535E6AB14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BAB45B-49EC-4A71-9944-FAE4180CB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FC4E0-964D-4D69-BD05-B8B521452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7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342BF8-93A4-452F-92D0-C0527773A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74F441-388F-48CD-928D-4D8D707C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D22DBC-0714-4636-A919-AD140F727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7E4238-A62E-46C1-9F9B-AFC13AAE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9038B-5E76-4853-8AFC-09B7200ED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584475-9A9A-43EE-968A-0E5D4D28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C4C44-0509-4CC7-B732-5A363F085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AE173C-1B29-4D14-85C7-B129EB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C84C34-CFCE-4AD0-BBC5-710B76D0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45E9BA-86CC-4D03-9FC9-0E9A5F5E4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8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7E02FF-619C-443B-8C10-2CC4924AD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35D817-337D-4F35-972D-E855C3E7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0F0256-5ED1-411E-905E-5423492C9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A3AC34-308B-45B6-A2A9-81D92CC27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F81877-4F33-4034-A010-511FDE48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4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1E24F-8373-4AFF-A05D-A97A62AFB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5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7A57C-662F-4AB7-AFDA-999964032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6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0EB54D-3562-42EC-A063-F221AA2F0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7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3654C0-3AD3-4F7C-8814-74FE22F1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BB0F4-F34A-417A-AD85-5398BACF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999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3F51D-C3D8-4122-8043-398CC3F1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402567-3A4E-4E9C-B8A9-6A6DB35C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3608BB-66D9-4527-A9E4-663C6A058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39E888-9D47-437F-8BBE-97E2DDD14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23AB62-3F28-4B25-A30F-D8E6F9E6C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D4933B-64C1-4FF4-BC6A-2C496B41F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AD88F9-E7CE-414E-A713-CAA2C3604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418DDD-BFEF-4676-B4E2-E0E0101F9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8A66E0-5A9A-49A9-B08A-52B9F3B0C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5C29E2-5506-4930-AA69-F9B061EF3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0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F66E62-50C2-41A8-87D0-EFC8304C3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A42FD7-114B-411C-8E61-AE5502364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BA7971-869C-41A2-B655-73C825B2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9DB8A1-0731-4276-976C-4DB11139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FBB3BA-B321-4B24-AE8E-03AA92D5F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C46168-B189-4011-B732-93CE7E15E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DF5495-C96A-4000-AD5A-15E0BCB2C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B2DFEF-45B7-46FF-AF9D-FA06F6C9A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72EE51-6EFB-419F-AB87-3238DF033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5B374E-D97E-496A-B355-DA3656C9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1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9996DF-F234-4D64-8843-F15B1A5A3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59B90E-3265-4C67-BD2D-D4AC4DC00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B7EF21-2F84-4397-B1C8-5B8F9FCB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14D8D5-7D20-4E85-ABC5-F094E719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8542F-D0FB-41AB-8589-8C4013A41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A93E93-B81B-4952-8C08-131F31DF5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4FC60B-9C53-485E-A03D-AD0E90DE3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CB1308-1E0B-45FF-8672-7DAD190F3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FA9B2A-39AD-4A9C-AFC4-ED3203412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C91686-A2B5-45E1-921C-2311C991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2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7D69DB-3C74-4E32-9905-CB5E0F3BE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0EBD9-1E4C-4167-A2C3-BC88526CC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150C83-7B88-4560-8C3D-C14A4ADC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D4A5FF-4623-4A23-B614-AE756240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FFFD41-574A-4F3C-BDCD-9A7ED9B0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1008C-9606-4B35-8D0F-E39BFBAD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E80A79-37A3-4B88-8DBB-21FB29D5E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D658A2-CDA7-4147-A55C-FE7848D09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7F4544-8696-49D0-967E-582BB90D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93C103-0C4C-4BD0-8E4C-14A9A46C2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3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2E3F4A-AA49-491B-ABEE-376AF6C22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2EC8AC-7548-4981-B5F3-E732BD8EE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15E5AF-6272-4365-8CB8-0B09FF4DD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B3043A-DF39-4AAB-A6A9-D5D43F55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C6A23D-C158-4F94-8063-12F141CD3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4FA5D8-38B9-4C59-A87D-FA867715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50A185-450B-4095-8CAC-FA3905239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0D423-1B26-465D-80C4-DFA7238E5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6C67DA-A304-4AAA-AF18-4B4BCB2C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1D61AF-1357-4630-A5F7-6821408E1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4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A72C7-EFF0-416F-AD64-4DE570896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F0D96F-514F-493E-B0F6-7B30B8AB9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974898-623B-482C-A16A-2B4D8F48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9C04F-B58E-470B-82AE-94201165E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28B26-CA09-49B0-B798-22FD20560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8FB2F-0795-45B5-9574-436FB91FD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D8215-C4F7-444A-B688-CE86306AB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92B03B-EB12-4E35-B041-3C93950D7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3E32E-BEFA-4C3B-BF1B-B254C47C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B7AFBF-7DF3-4661-BAC9-2109B26F5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5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906A0-1D08-4FA4-9481-A9FB6BBB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BC09DF-04E8-45DE-A393-E343FE04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C409B3-2F7C-45E8-BD2A-E9510DAD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C5FDF1-9E9D-4266-BBBB-AEA779EE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9352D6-4F20-4815-9523-CF20692ED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CA2D75-40EA-4B0D-B8BF-E0C34570C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5810D4-47BF-4B37-9D25-F1791741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592E3D-0730-4B00-8B93-52A54C09D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611404-4B76-4029-8C44-6D3D257D7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BAFA0B-8062-49B7-9AEC-DE8B1CE9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6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FD1614-9070-495D-9645-D834DAB2A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4DABCD-5F4B-477C-B4D1-83E47C78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2EE73-8102-4963-A4CA-FC733D43D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A47AE7-6BF7-4D1E-8AA0-471F3427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9AAC68-8EC3-48CA-8F55-C15DB349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A69DDA-AA34-4C66-A4EA-1F2C39481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62A67E-6B32-42CC-A337-3C794038A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93F4C-A62D-4894-BB2E-4EE6A9F06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95BC23-A700-431D-8668-DB97E7B3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FFCA3A-0FE7-4256-A06C-0ABD61AC3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7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BB117-9BF2-4F79-A794-DAAE2EAD3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93794-73C2-48C8-898E-FC4996DB1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302E5C-1B29-4F65-817C-8181841E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0ACA02-7891-48CA-86A5-559AE09B8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210C8B-6CFD-4B95-B628-482E3E45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31F240-C3AB-40E7-AFA2-D2BD2FDA1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99586-14DE-4CC7-8C98-59F580B92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B5F6D-E117-4862-8085-CB7C07F92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04795-BDB7-44C3-9108-FC9AF8AF1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972B9B-139E-4BA4-8616-B5EEA7B0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8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FEE1F8-DD82-4288-B370-3A554D57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EFFA55-4509-406C-BC68-EA609823D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5D80DF-C20D-4AD2-9705-BD533BB59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6BE53D-2C61-47A9-94C0-3210AF60B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895242-BB0E-4CB7-A40D-0721312A4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203130-72AA-41AE-9102-841791DD5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11DA0-A669-4AEF-BA20-097E89480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8100DE-1717-43C1-8007-FF7323102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A999C-4C38-436F-97F9-6D7B94A2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43D150-3B19-4801-A42E-E12D89743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09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5B517D-71E2-4B77-835D-8F2B35B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F999A8-9284-42B9-A791-E3F332C63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316775-AD13-4B39-9B5F-8A5D6D194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E4D15F-237A-4E20-8141-98536586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EA456A-AFB0-4834-AA84-9BB7238EA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CDF397-7B33-4BC0-BE51-72D2DCDD1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EB703-8D8A-4E51-9C50-F5458137F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A42F4-A667-49B5-B5FD-49761E1F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31CDD2-6E3F-4C64-BB93-81EDEBD83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10612C-B927-422B-86DC-9CF371C0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0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2C077-F73B-49E2-80B0-B070B7A3A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A81DE1-698A-4C4B-A511-05C617DFC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3A8879-C1AA-43EA-8A95-80358DC7D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DC3F46-0814-4702-8544-A90D14B54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CE9A66-8F1D-4514-8726-6D6051E9D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34E535-648F-4866-81D2-3DBA247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22554C-7BFD-48A2-B1CF-DC50223D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201D90-BEFA-4B98-9552-396446E5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7F31D-968E-4A4B-AC0D-6649AF73A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ABAA27-AF3B-4452-9A02-76DA4BC57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1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4B58A7-11DB-4641-BFC5-4503B6C29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04D955-A506-4DA2-8DE9-DCAC0056B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C840DC-61B7-4BBA-BE0E-5E7AE4D60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8FAD9-3726-4E5B-BDB7-5FC247E75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0A348E-DEF7-465A-B675-A67A98278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DCDE4-EB2E-46BB-81DD-9E35B9E6D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EDEFC-EE43-4736-9A95-5634B1F3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7905ED-B03C-4B02-87F4-61B4525C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158CB7-408E-4EC4-86D8-BD0D1E8A6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2A89D4-CA09-4603-8BA0-481A4A5CA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2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12AA08-8D60-4DFD-8C4A-A3B1F08A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F3D45A-D00C-4111-AB9C-107C8BF20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26903A-DBDD-4DE4-8B6A-41F8DEBD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D86FFB-91A2-4027-98E9-0B42045F0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B39307-3753-4B1E-8D45-0D68BECBF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0A494E-EDAD-4699-8091-F1CFF622B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17A1E-CEC5-44D0-BC47-777BF33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C3F5BF-A7EA-418D-90AD-B9EB649FF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97AB8C-DCFE-4FCA-BBB9-1E5D4069F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26FD53-39C6-49EE-B3E1-59E5A49A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3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D3DDE9-18FD-4B7D-B8AA-3D3C27F6D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C8A9ED-2725-4060-8556-C83A5AD4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18A03-1F6C-48FB-B05A-FD865781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2A863E-2DDA-4125-A7BE-45B77EAC7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CD1203-60AF-4B6C-80F4-11451EDE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65D10F-A8BC-43A5-AE34-8781768AE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1E6CE6-1DFF-4F41-8D08-5E052A0F3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E4BFE0-539B-44BE-9003-60FC2EC99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593BD8-A7F1-46ED-9E2F-9A736B564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C495B-9A1B-4CDA-B4A0-894F61C36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4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B0C7B2-F893-47A0-A802-1D7CB3248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AFA49-A988-489E-9473-8B0E180EB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E6E5D5-7337-4F87-9104-1DEAA4DF7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B7D412-9573-4BC1-8552-6208DF317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BED5CA-6215-43CF-9C30-2CD7202D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2C386E-F3BE-429B-81D5-2018A4EB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F3E4C1-A8F8-40DD-9723-4E778CF6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178360-C70F-452D-A99D-D3E80002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CC1B66-16B8-45E9-BD43-8E193E611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C7C524-AC02-41DA-B869-2953E76F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5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A814F9-70BD-413A-A07C-C9AF6701F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3AEFA3-99FA-4E9D-B576-909D80C69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0331F-928F-44BB-B3D8-A880F272C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A51A88-4B60-4322-B8BE-9CCCAD56D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2FE02-86F4-415D-BDCE-16AFB71C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C1772-4370-4839-8B34-B34861D8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05825B-C434-41FA-895F-0C5896603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5DE3D9-1FDD-42DE-8630-5FF894D85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F61D54-8C4D-4148-A139-D77A80C9B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9F02B-EF32-45E0-A3BB-68A5E6DF3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6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C21189-A314-4AC7-B64A-A9EF46E3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3F27D4-EB81-4F77-B528-A9605B4A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6AB177-871C-4D49-B73D-BF254B45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4FB0B-5170-45DA-972F-4376B6FA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41C978-DBCE-4629-862A-00D8571B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3AB7B0-00E7-43D4-9EDC-060718313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F689D1-B9BB-45EA-86E5-6CC3F4BF8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AF8320-E0FD-452C-898E-2E43B1206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283FED-D63D-4685-A222-5691D85CB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4A6B24-0D13-4CD1-8D72-2065F7B01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7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1D55DC-7FBF-4914-A42C-A9E2CFCDA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0BD2B9-19FF-4A29-B2E2-658FD27B7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714DD9-2B07-412E-8E64-5DF19204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656439-31B7-4E95-87B7-1EAE9271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8F73E6-8A80-4DD6-B98A-81FFC8AF0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D9540-0E35-4C9D-92D6-FD4643EB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FF719D-293F-455C-B598-9D09ADF28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8B619-146B-46EC-81E1-1AF7129D2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18745-A5BC-4AA7-BD7F-BCC799066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B2699-B342-4012-A065-4CB18A6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8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C87FAE-F50E-4DBE-9871-B1B21066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2C8ED-786E-4BDE-8909-F41F3B1F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00A3D5-DC64-47A3-A604-969A2B7D1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DBC359-AD9B-46A3-9A81-805437A63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60CD95-00B8-4C53-9B08-5AD6546C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A6770-DA3A-4EE3-B637-7F91DB56D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0713F-8826-41D2-AF44-FD24DE57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E77DF0-C7CC-45A0-BDD2-F35A3EBA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0B1CE4-3F4E-4EEC-ACC7-DE6EB35BE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1DA8C3-2125-4969-9677-43531D369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19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FC75FC-5BE1-483A-8092-C685B15F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B7A9E-27F8-46F2-A9DE-10BB0FB5E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A5D898-78EA-434D-8295-2CAA76D78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6A324-A659-4A82-8E60-FE8F48DA2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86683-897B-49A4-8A8C-25F140ED5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137D5A-E502-41BE-8699-5EC7880A8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5605B-64D3-4932-B308-6B23AEC4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486F3-36B9-4730-B31B-575124122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8FDD89-AE7D-4883-89C7-6AEE7D2CB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B27BF-FD1C-47D6-BE99-EDA9C297A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0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846B73-5471-45D7-96E0-6F8F8970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057C52-3328-4B0B-8A03-ECE372B0A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17DE3-F291-4750-AD88-91099251F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28BE59-A4A9-412E-B7E9-4025DF75B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C4DFB3-74F2-477B-B2CB-C08F74A6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FA107-BCA7-40D0-8A84-E0C3EE765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4866D-ED45-4C89-A69A-F6555D8AF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BA1D7E-FA69-4D02-B6A3-7B4E1F38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E73E92-C4AB-45E3-B8C9-21BCD3A0B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54CB5D-E66E-4D71-867F-F24BE2B8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1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3A96AF-B827-40CE-8C14-74802EAAE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E38E64-9E5C-4910-9E1C-73E318CE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031266-DF06-4C93-8111-75EBF3490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7D2CF9-DE00-4902-B177-F2C8584F3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DCF0A-6787-4F0F-AA81-379DA6A8F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1DDB5-735D-4FB0-990C-B2AF59DF2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4817B2-3FE8-4D3D-BC61-E20EE00E2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251685-2434-48AF-9C90-57425D07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90E3A-2187-42E2-9F89-99D963B97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72C1BD-7083-47A3-8B6E-B2DB2552F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2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A9D61C-6B62-4683-98AF-D4862D3EF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4B5DD1-ECC3-44F9-88A1-D3BCDAA80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FF863D-6F0E-4D71-B1DF-9EE8992CE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C89539-B122-4A8E-BA80-8B480DB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EF7C1-4EA6-42BA-81E5-FCEE29283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C20239-B7BD-47E8-81EE-524AB9DDE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EBD4F-20E8-4E07-BF73-406F00D08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F8A414-61F6-4D73-84A9-2D2310343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6B606A-3097-4A12-A4AE-7589AC907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330DD5-9556-425A-8A66-45D06D68D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3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518D2-9861-4D7D-BA75-919B2BA3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AB2734-D498-4BB1-A8C3-ABEF99293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15F82C-C876-4B4E-A906-2B429B7C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C51607-0518-4A56-BAC4-08F50CEA8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080C03-8C93-426D-A5D5-7F6DF12C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E5D8CF-B6CE-4EDD-9F69-2AF5C32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25630B-1518-4AA6-BDC7-B87281A35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608C1-2131-4897-A380-EE5036E9F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42E395-C2ED-4C08-A167-CFE343241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E493B3-A774-42F3-8532-BD456835F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4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EB6458-0A45-493A-AFA4-324EE5533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9992CF-277A-42EF-A4A1-B228ABC3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9864E2-F0BB-4FEC-B2FB-908C0798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FFECA-A006-4486-9FFA-258BDCE13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2F5986-D1B3-4335-A8A4-8172679D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88661F-350D-4F14-983B-51DBF3B6F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C9E791-858F-4F39-B305-B04A7E72E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95942D-D4AC-445C-B5B7-529291303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E0EF1F-2E8B-4A3B-8061-6B027D494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509331-CDF1-45E8-B8A8-3314DF65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5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263C7-9B79-4FDB-A54F-D1D45150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840904-4048-4F01-BE07-C0E1EC13F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BCD797-4C59-430F-B0AC-3402760C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B3D632-ACFA-4B1D-AC7B-A1D55FF00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C1AAC3-32AA-4A02-A5CD-CE1E3E49B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1B7D0-A6C9-4623-8060-191C6EF45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9A3F28-A7F0-469A-B755-9B1944707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3AA75E-8C78-45CF-A3FE-A9B32BA2C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89068-32DD-4588-9775-BF4791F5A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B8965-8AA3-4625-9B7D-ABB8FDE77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6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BE9D7D-75C8-4B6B-9545-64F3CEECB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A206E-428B-4359-B4DF-EA1A8060A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958407-BC8B-4F9E-8500-6EE0E4F53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8BE053-15E2-465E-B879-D7FE05DB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C0C403-7C04-4CDD-8D5E-3113B09D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919FA5-64AE-471A-BEAE-94C146E67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363285-3AB1-4E85-9DBD-10BB31E4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C631DA-921F-49F2-8A2D-06742C0C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6412D-1D06-46B6-9AB8-01B3CD40E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CD3256-C8A5-473A-AFC9-311C6E8F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7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1A80CB-8CC1-42B9-B87F-E1723ED58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4FED7A-5342-4362-BD78-009AFA64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80288-CC39-4A79-A311-326837FF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A9AD8A-4783-412C-9DA3-43E4FC49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EE7D46-D9CC-44F9-AC58-A29A6B2E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BB7F6-F35F-40A5-BFBB-E80B7464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4A6F4-1568-4F1A-B902-A84CCB70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383A1C-80B8-4B74-8780-399B2E5A1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B291B9-2B08-405F-B9A8-8827C34B2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FD5F7B-06B9-4EC6-8F84-5C156EE9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8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1B1AA9-B428-47AE-87C1-0D3EA38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A206CD-6C49-4E3F-89BA-5C05C3DE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EB7A89-3354-479D-812A-DD9921C7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086C7-0C00-44D9-8D9B-F7E4E4B5D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50E9EE-0C35-4757-8FCE-F4F77C39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981253-4D22-4846-820A-574CE3D9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B3279-B77D-41BD-8EC5-5AEAA232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375B8-7BEB-472B-A107-A5278F191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0DB48-AC03-49E3-A5E0-41723E29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FC1DD8-4C7F-4C94-98A1-65487427D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29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22A5C-90EE-4E06-A68E-42524F9A0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6ED803-30A8-44CE-BD64-690DF106A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34631-4AAD-4A39-92FF-54F9FF717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FD2567-48AD-42F5-B65E-3754174C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AEFADC-ACDF-4218-846B-AD7A4341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C39750-959F-457A-8837-2C17FE6B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A1B1F-B2D6-4678-AC47-E6C8D9926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B99AAA-27D1-4CF6-A8F2-06D60E8ED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C35208-BD50-4215-96AB-A5BD8B98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43ED27-4049-4C75-BC0E-2767B420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0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5B22F-5836-45EA-973C-C6BF126D2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EC0019-70EE-42FC-830E-AF23FD32F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150DC9-3520-45DC-AD58-142F7C7C3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A26275-C3AF-43F3-B3E8-06A026579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C4D844-E7EB-4EC5-99F5-6B6858BA2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77936E-E021-4B40-99B5-4DE2B777A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18B884-A8CC-416A-9A5C-8E14FC45C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686EBF-6127-478A-829A-A8E39DDA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2FD896-DECA-4D71-A7DE-EA507BDE3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57923F-B5E7-49DD-AB70-878037D07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1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B6BCDC-E3EB-4535-B971-C72140D45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F85F27-6E8A-4B43-81C9-5D89BDBE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831256-B645-4CB6-A97E-2DB0989B9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A67385-7613-4573-B239-4D76729B8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189A3C-1495-4AEB-81EC-7EE72D8C9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111DD1-F0D2-4F2D-92A9-E9946EC3C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FC7A6-CDC7-488E-B145-FFB010782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B36BDB-A60A-4834-8B69-7A5CD29F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E3EF45-D277-447F-9E91-0D4DFAD6A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4DF88D-3788-46F4-B42D-0699CF203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2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4B077-87BE-424E-A105-C3692FCF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4FE365-35DE-403D-848F-D27ADB6A5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29A6FE-39E5-43A4-8B5C-AAA95226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4458A-AC59-4110-8B95-8BC8E3193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78DE46-9E25-4087-ADCE-23A04EE7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D3F0FA-54EF-44A2-9813-95E238033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A1BA35-87D1-4901-9E97-B9FE65C1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EB545-9427-4B6E-8419-F704A3625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D184BF-623A-4A72-9384-6559FFFB7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8851CD-6B7B-4C82-A4B0-EE0AA2A89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3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4A39E9-0431-4C0A-A279-222BDD5DE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5356FD-F961-4C9E-9B09-829D6AD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953F0A-F708-4439-8958-9AFBA33C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7E14B1-6EB9-4A85-973F-F10AE7E55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07E633-D703-4BF1-9C0A-1AEAE10B7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43A828-6543-499C-9E1B-0191D9D63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C581AB-0817-46F0-AF62-7CC36C628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B03E7-F557-4C6B-9608-8ECEED20F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BA7EC5-44E4-4496-9335-9F85F666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2FDD2-37C2-4503-BAC1-7767D8EF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4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9663E0-14F7-43EC-B927-689E0D2D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B5FBD9-1B88-499A-A713-1F3325377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C2ABD2-49CF-473E-9569-A1C5A35AC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BBBDBB-CAC9-4D9A-BFBD-17F2DE3DB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49E416-BEF6-42B0-B6A5-30F6A6E9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1554D-4459-4E23-8F39-7F14A5BF1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B248A-5DA0-4DBA-A075-5D848049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5BC117-2B1E-4DE1-8EB1-FC5C2F48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25698C-5FE8-4172-8BCA-59ABEAF36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60C97-F9B4-444A-B6EC-AE6AE24B6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5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E6130-5BC8-49CA-97B9-A66C1C25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F5BD15-5658-4E14-9331-4E75D8E05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8B2FEA-DEB7-4FF1-A05D-7E02B8586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430398-C602-408F-97E7-CBF4B33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644C18-BB8C-47DB-9638-5344D373C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8A4346-3822-49E1-A959-AEC60FFC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055EF0-6224-4187-AFBC-E07761FB4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19E348-136F-4AB0-9369-B101E74C1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9EB997-AD0F-4437-8A56-E74ED3B06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1A23C5-67B1-4BF0-8E3B-51F74C607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6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606E10-8FF3-4C43-9E51-202C158AB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3AC53A-2A2B-452D-BDD7-CC0E79013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A1BA7-C7C6-4FC8-B5E6-6241C2CC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57DEB-A86C-4009-81D6-491ECED6A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6966F6-03E8-461C-880E-C61CD57D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4D68A-C8D5-4BB3-890D-951D9719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19B075-7527-4282-ACC6-0130BC88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71C1B-89C6-4DCC-9086-7F3B2FA3C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FFDF4D-CA1C-416E-9428-572C38D8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2F2B9-0101-46D8-8090-3F657ACFB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7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0F10F4-115B-4F46-A500-2D5977823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466CE0-D1F4-419F-8F4C-F4C9BA749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595FDD-7FF5-4209-A169-C6CBEB490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50CE9-F881-4696-840F-B6F37AD34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8B46D-21AB-44B6-9509-0D10A30EB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A2E748-EA2F-47B4-B14C-09FE5636B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9DC91-DA4E-44F9-9F61-60A7A024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E691A8-F58C-4188-8B60-40D1D9A8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575FE-9EC4-4F8F-8A5B-C7D8E900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8E963-D05A-48E1-91B9-D07E0B29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8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94D4D6-D62F-40C1-9345-44BA2B0FC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D1F56C-9C46-4B25-9D8F-F4F3FC0D1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36CA5-5B23-4001-A370-7A22ED42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7F2B9F-0C2B-4B4F-AEEC-DB37EF2BA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41BDFF-429C-4662-B8C4-56E14082A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54ECEC-57E3-40CF-8399-00815B71C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3EB712-D7B7-4FA5-9EBB-7A4F8C32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E840C-9419-45F4-8F98-AC1F8272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2251E6-BE59-4BD1-B3F0-2058D2208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B307DB-BA3E-4856-82B1-0EDA0BA3A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39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65D29-3333-4E7A-931A-1638D9D9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4E9DDE-16DB-4540-B424-843A156C2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9E1113-3F26-412E-8642-78B3543F6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980D59-2F45-423E-B399-FC7F561E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D58152-A368-4FE1-BD84-A2CA81B5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3DE08-B265-48CE-9403-9AC8F4F7B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6BD52D-BF33-42A9-A55C-53C1C0D05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96987F-299A-47B9-BAF2-B53B2435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D0C2BF-4740-481C-9AD7-19EEC1CC5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5AD33-31AE-4032-860C-AD38CD692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0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F2A9BE-9C0B-42B7-B2B2-ABF86272F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6367C-828E-4BBA-93DB-F2D5DFE74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817D8-9F53-462F-91E8-71EBF6B64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1CFC67-A06F-4416-A371-2F73884EB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2ED6DE-4647-40A8-A412-F9B4DBBCA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75DD1F-438B-4D7E-B2B6-FACBEFAE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0DCBB6-C4CA-4630-A943-585ED535A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6CF4CA-6809-4A31-A1BB-452B5F9CF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8FF784-D6BC-4650-AEEC-12967E3D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974240-B739-4537-9A19-A5563B2E6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1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ED0FC4-2E73-433F-90CD-905F9F96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DD25AF-2596-47F9-85B6-8130091B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FA782B-880E-416E-A00B-5F447D463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0AA98-2230-4045-9D32-78DFD0116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71FC2-8D4B-4730-A432-AEFB76601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14A18-3644-4280-934D-0F2502CC8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517350-4FC3-4FAA-A7F5-94E218F0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0C1CCE-31F4-4EFD-AB5A-329202A6D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AD3070-000B-4DED-B47B-510C04612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C1D9E0-CF7A-44F7-ADEA-3E3F2DA2B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2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AD7182-A21F-4EF1-99A5-24D7CA4AA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CD2F92-0329-4A2B-A567-83B167B6C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8010C3-F800-42BF-9DBF-853BF4C94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0B403-7B9A-4035-BD43-910461F77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BCA880-1B29-4329-B037-177444B0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8173E7-941C-4371-9146-12D27992C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115B66-E630-4996-A775-6AF789C9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3F7A0A-D9BF-4A35-BCDB-63BDB9BE2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2E0A43-D4A3-4A41-8629-86C116A1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1CC3DC-153C-40C5-AF03-46793B1C1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3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E0500-026D-49CC-8EE7-89F7F478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2F9204-2641-430A-A039-ABC99D0F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448FBB-FE9A-4BC0-B9BE-73FA4D51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E9930-1D66-4243-B2DE-E318927DF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3D5BA-DB5E-4329-9877-285A1A8F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85D771-A181-45A1-986B-9F6733757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3049AE-3B66-42CC-AC25-3B552496F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736FF0-63FE-4628-BED6-61EDF3282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8A1F84-8257-4DB8-8D15-328736EA7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609B81-D214-4032-9A0B-1447B5EAE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4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AA9FE-11C6-4090-9666-8350AF952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54EC65-C8CA-4B6A-9CB9-D54B5D0D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366908-2262-430F-B848-E667CE508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3A5E04-CA35-4B68-B6CD-5A9DF47BE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92EA6-87A5-440E-AF89-A5CE214E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33394E-B030-4E76-8832-5D1E5F62C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AFA9B2-6C91-40AA-B203-344FF6642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C8243-B0FA-4C58-8EF8-31FA2998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0AE867-4B14-4E89-BDBF-7E40DF00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8F8B78-BC44-4682-A013-D0AEFFFF1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5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57FF18-D80E-4388-962E-EB18863E8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795B1D-1774-403C-B403-33577B3AF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85625-6BFB-4AAC-93BB-D88D259E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D1AD0-D398-42EB-BBAF-9EF2E98DD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DC9233-D82D-442A-8B1F-CE400813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E70CDB-0316-4E8C-975C-716A22F0D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08363F-4611-4386-8AFE-A52739403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0448EE-91A7-4EDB-BF03-86C51D116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A841B0-FEF0-423A-948D-1E177D10F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A81B9A-DC4F-4CA5-AB0F-B8B18DAAF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6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7DEEFC-ED95-4E2F-8A72-20E8366C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DA36A-2C86-4327-AE09-E5B074A6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5EFB3-6C20-4B74-82F0-314331DF8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71C99-DD98-43EA-A4FF-A2E403FBE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4EC806-326B-4755-845D-4D9378CD7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0343C-77E5-4F10-B18C-3AB50D27A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B76724-2930-4D45-A054-BD04F80F8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D3F5AA-A475-462B-B14D-B97981ADF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DBF181-F666-4AB2-864A-92612DA31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935340-DF37-4699-BAE8-FCCB867D4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7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0766FB-669E-48F7-942C-7E8444B83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04CCE6-ECE9-40EF-97BD-34E15BCC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2A6712-F2A7-4141-AF39-FB1490F5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4A5EA4-4B79-4DAB-93BB-0F60E2F09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CA579-6600-460B-9B61-126ACEF4C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D66E60-78A4-4D55-A430-C5F2A54B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0B96B-12AF-407C-867E-B96176D35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20492-CD67-4E8F-A414-F2D729B08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BDAE03-2A07-4407-8B78-B7B3DEAA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AF160-2D57-448F-99FF-3D5C8BCDA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8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AA44D5-6625-442E-AC41-BD79820F4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7D9B2A-94AC-4F78-8801-6B7D6D8A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B37B36-6F82-4C9D-8419-ABEEF3544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2C8D36-B8DB-4D6B-8033-FCD9B26D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55BD84-7715-4BA4-A50A-0C4C497E4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711E90-81DF-4BF2-97CB-E8E13864B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4C171B-CDE3-44F1-B3D4-D9FFF3947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073A8E-B19F-4CBA-A851-B70D5F4BA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7356E-3CA8-432E-A699-C7AF0BE5F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37C30-4613-4F31-8EE1-DCB90CC1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49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5AB4C-9DE2-4E92-8808-B13AFC61B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5DAE22-32BC-4914-BBD6-0A465F351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16483-F228-4B01-B4F3-DBEC442B6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011C5-CD6B-4E40-8650-9AEBCD89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56588-96F2-4678-81B5-719EB0A7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7075FD-4ADA-418F-ACC5-673E22478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4EA5F-AB09-495F-8195-30EDB116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29F35-2099-4E63-9F52-7C1F01A3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B7B1A2-202C-4551-B61D-D824CB6FD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3B2C0-8225-4DA3-A250-33DEBFCAB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0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E7443B-60D1-4119-82BB-B830ADED7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987599-C57E-498E-B8C9-6D732B588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27EB26-CEE3-46AD-B03F-429AAA5A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979E9C-804D-4365-9B58-21434B54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0A54B-96AE-4C56-B50D-38C35CF5B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6C7CC9-DA87-4ED9-B5CD-0AA1F1DCC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8EE14-1C78-4CEC-A89C-5705D908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4904AB-72E4-4C58-9C72-5FB3A108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6C56D-0C88-4506-A6C6-67D25D487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26804-D355-4112-8AF2-953C5AA4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1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D3099-F9DC-4874-85F1-EA4E91A23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B9BCA-DBA5-4031-B6AC-4C43A3C48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6D6B8-9FBA-4E17-94FA-C8D2A991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FDB94B-F7EA-4851-8DDD-D661740C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E004B-6C00-42B3-A569-BB3230816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9F2907-650A-4D40-AE1A-8B606030E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F79724-A1BA-4379-89CA-BF0D4920C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CDB548-0204-4D2F-B72E-0DE8C5124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87DD6D-7C19-4521-B83F-4208B0510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993078-FCB7-47B7-8B0B-FA1762D92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2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353735-E68A-4A65-A6E9-5B856EEC6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65C391-F902-46CC-8F78-681D3B05B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6E8F86-3FA8-49E7-9199-2A8D3149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F8C22-631E-4F1F-A96F-934E39670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5E4085-6D37-4226-8786-94B2D258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A9706D-112C-47AA-A8BC-54732148D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2B257-EFBA-4194-B0E7-EF72B078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12F310-F176-4FDA-B51A-54F70555C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1B37C2-EA6C-4218-B1E7-F396169D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5C8A6F-0E46-473F-ABA3-C79ED942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3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2A5D5-1E0A-4298-95B9-A516FBC8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EA431F-53FB-45AD-AFEF-C93DC6BB0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698BD8-F3C0-4B39-A141-3D4FEE9F9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1CB69-BA86-49FA-ABCE-44601016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502D61-1324-4391-A7D5-72E963A70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A5898-EC9D-4B17-97AF-F3DEB984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DB9EFA-7C57-4AFA-9B81-365644309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8F5CB-E780-47BC-9D8B-E5A2F3F08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074DDB-1874-4619-BD6E-40E31B93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2E19E7-B362-4280-A198-4098367E0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4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04A686-7C44-4E14-A095-068148EED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01E8F0-0276-4887-A396-1EF9B02FE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922E7B-8E54-44D6-A17D-3D4E9C8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160DD3-D4DD-4EED-A813-AE003B733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72A440-B025-4E3C-995E-33342D83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1FF61-D24C-49D7-AF86-68A6E1642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905DC5-212C-43FC-97E5-1675FAD2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C91B3-2564-4A58-9B0F-E64A47CE3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0C5A95-0E7F-43CE-9E1D-9E5BEB0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35674-EBB3-4D82-820F-69030DC7D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5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476A1-B895-42FB-8969-D6B70A26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B95AA4-DD09-41EE-AA88-FE45C248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0023F-0822-4E87-A710-87945F00C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1B2CE3-9F42-4D30-85F2-A52E0DC3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9A9E86-22C8-4B90-A40C-85D063E02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4C8E0F-9887-4F63-A43C-0675DC46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B203D0-1A3D-49A1-B1CE-37502412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E5F97-0F4A-462E-87E1-F5306DBA0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A76CF4-82B5-46D5-B296-CF4FE3A56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49CCD-E97F-4DC5-9F0F-FA70AFBD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6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C2134-2A76-4337-8346-354736FD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0C4FC9-DF5D-4A2A-B218-185DBD631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FEFC08-0485-4604-95BD-745704D08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C10694-8534-4E2B-BD3B-B98B9F872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F39B96-00E6-420A-AB04-843166D93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EF2B3B-9C5C-4E06-8B88-68C9D968E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3E4AFA-64A3-49A2-8D9F-C4FEBD74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B8527-306B-4AB4-8553-AA2E0EF7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70938A-C8ED-480A-A660-00519D6CF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B453A-DD95-4675-A28C-48AF0710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7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825037-D288-4EAD-A091-9C976820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2493F-3654-4450-BCBA-A0D3C331E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2F7750-3276-4C43-B64E-90F2C9FE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466DB-26AA-465D-83B3-7049ADCD6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82CB27-F6D1-4603-BC6E-B0418DB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AB024-07E5-4930-8F1D-DA5E189BC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9A2999-EE71-4AE0-B6EF-9E8CD3EE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AB0EEC-CAA7-420D-9852-F2923640B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CF898B-B942-41BE-89B3-88844DBA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1E945A-0F1C-4C35-8286-302491E4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8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88D8F-62D4-4D1F-A0CC-828CD094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DB932F-6E43-45FA-ADC3-3FBF58E7C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285697-E57D-49A0-B391-655CD4A00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ED9B59-60A4-4430-BAC4-2C93D7E1C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0024D-0D00-4238-B474-86586F796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DBC7CC-E2AD-4893-B0E6-F64BE89CE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C7565B-0E7F-4760-81A3-DC0D911E1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500D00-525A-4BE9-980C-29CE1E5C1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63377A-217E-4835-AF11-FB8ECD77F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412C5A-0BA0-4021-B801-D9DF6165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59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8F6135-2C66-4F78-AF15-7AB477B35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AA7A60-8765-4CCC-9531-C25F40C7A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3F55BB-379A-4E46-BB96-564BD742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556E12-3835-431E-B3CB-FEB78C216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C8E531-D209-4F82-B445-FD1E4865D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A56E36-85B6-43DA-9CB6-2CDD44C5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6DB412-3D52-4BA1-8792-497B4111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FD6E4B-F95A-49A6-8B0D-D1454770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E28262-5472-412A-8F07-CAD67E26E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E830C2-16BF-418A-8AA4-A974A1BD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0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E31D6-85C8-402E-8424-B5D63490A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92146-69C5-43D5-838B-AEC40465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C92F71-468C-40AC-A618-F025366B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4F37AC-C87D-41CA-BF15-5699A6C8A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D9338-5699-46F6-86E6-11D553EDE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D5CD0-2C3C-4C9A-AC98-161BAC395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F643E0-66FF-4BD3-A538-E226DA3D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F202ED-99EB-410B-9AB7-F19FDB2F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7AFB51-1D42-4B0B-A5F4-BA5437570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6E658C-01FC-4D78-9B65-520D1649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1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7629AB-E1DE-4D84-B372-EE0A5F853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C8B56-9B49-4A89-B266-BA978F6E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A1BE76-1E3D-409E-BDBA-50DBBC47F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71D1A-6181-473C-86C2-2DEB1BA5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4AEBD9-8B59-43F6-9A94-8180D5B86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0042D6-1399-49C0-BE57-0350387E4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772D7-B945-4447-B2A9-EB0329092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EDA2BC-F8FB-4323-A4D1-E909698A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6EAB4B-486B-404F-8C3D-4175E54A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4F234-9ACE-4CF8-B2C8-526DD14F2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2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E6DD8E-19B9-40BA-A110-A928FA59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94231B-80FD-4944-AB97-90458437F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B17667-A6DE-4561-87FB-B23E6FB5E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2E5D72-7338-4FD9-A855-8809E8647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A23100-4E8C-4CF3-A1E5-CFC48417B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4EFF0-3751-4C5E-9983-B9C0F7E56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68B25B-DA12-4A19-B1AC-EFAD97DA1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C83C8-D721-469F-80E2-8A04B458B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61B8F-E0D2-4324-9F2C-2CCF7975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3FE05-0039-442B-9F69-17C4C7C8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3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57A55B-5807-4149-9A5F-E0FA87EAB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001DE8-885A-4652-B2E8-50E6BC243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12E9A-6AEE-4D8C-BB84-F82D6234A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B84DF3-4013-43CA-878B-9FF834C8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7415FA-1DDB-4DED-A382-6B0F7DD9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41AA02-B7E8-407B-9C6D-D121708C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9C6F53-3DBB-4741-B918-BF8EAD612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AA0745-42C3-4148-A98B-18E43BC90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AA1329-4295-411C-AA98-D6597B61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D102C5-630B-46E1-8679-679447F0A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4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A706DA-9E22-457A-920C-85D11FB29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CA3E6E-6328-40C7-8A82-DD5AEA822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1F881-7BAD-4BEF-91EA-1F3CEB708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041C9C-C345-4CB3-B19F-7D26578B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9F415F-E807-4CC6-9918-BA8F04704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8FB42E-03CB-447F-A5BA-5A3F1015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E1B8A-0757-47BC-B56B-BE0381347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57BB45-6E4C-4A2C-B4BD-FC768003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487D8E-B8C5-41BA-8721-50E9C8CED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F907AF-0DD0-47CD-8C7E-1DDD231F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5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3AF781-D47D-4671-9FC5-26E4347E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492C51-6F78-470F-9A79-922A8819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60260-EF45-4298-8A6D-65178F81B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0B475-3C0C-49F5-8EE3-B8E4F256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9CDE1A-23ED-490A-A98C-F40D518B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6C284-F075-44C2-B4C8-0FE049514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CD97B-39F0-4D01-B03B-07A2C7B6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232D6E-32BF-45F8-8D58-8E1BD464B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82C76E-A13E-4B03-B33C-98A335DDB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BB956A-B5E0-48FB-9884-00BF5CE7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6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56FD8F-490A-4DB0-9291-17549D388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F6E30E-6371-41BA-A77A-DA20ACA31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07E6E-D413-4B54-931F-8B03AF19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A4C109-5178-4754-A0F4-71A68DD9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47FCF-6696-4589-9149-543D60BD9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299B4B-87FF-491B-AA7D-F96DAFBFC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CA880-9B3F-4542-B49A-5AD20330A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2CEE2-5A3D-400F-B737-12AF5A994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659787-9507-4C1B-9B7B-AB50B0F8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5B03D6-6E55-4CCF-9D8A-66CD8949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7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723B0E-BE29-454D-9C78-FE86B015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EF3C91-809E-4A77-8154-C5EA8847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0DDA83-4DEE-446A-B7B3-3D9D3EA5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CC253C-76C5-4FD6-A3FA-9C51CFBE5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4CDB98-7E96-4344-A1BD-840D5411B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2E3F7A-3C38-41D6-9057-00850B8D7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C8E885-B85D-4638-9132-9E4BE8E44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217CF5-E95D-4515-8969-EF9F0BD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5D1691-EC51-4D54-ADDF-5C74D7373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6AC3EB-8F48-4CA4-BCB2-DF5101EA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8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CDB7F4-3969-4392-87B0-BFAEA8E1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7361A-707E-4B77-B283-74B811933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8DB216-9E70-4BE5-AFCF-4296A7EE6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46AB0D-E498-425D-9181-AC2C0DF28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020A73-5516-4166-A539-C882E07AA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FD434-44E7-49F0-AD27-21895183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1F1095-FAE3-4B96-8EF9-5376E612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FA1AB5-CE78-4F11-A59D-B0DB828DC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656E73-C55C-4020-B930-24FD7109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9A5AE5-C881-4A13-B4AB-8BE84BF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69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EE302C-0D0A-49C4-8F98-C179DF39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A3490F-40D0-403D-846D-251DD0985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F79D1-4B80-478E-B1A8-8823C064F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84DB6-2040-4949-9712-B34768ED7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797C54-A522-4E6A-A122-8E5E4E1A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81A7CD-492D-4835-8DD1-0FEFDC630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120A76-BCA4-43F6-B6A7-317388DC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EFAC22-5830-45D3-A5B1-32B812B2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13F66-50E5-4150-BF6F-D16D0CD4F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8BC244-1E36-4C3D-8071-C2645B092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0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3FADFA-A879-40B9-8F30-A0A98EF74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8D9B8-88E3-4404-BA72-B8B92109B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E104DD-D2CB-4659-9EB4-9BBC11F06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7D86C-7B7F-4123-9E4E-B6DE7DE46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FEF79-57BB-435D-B17C-CDBBC6F25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FD1CAA-5F67-47C8-9C0E-A9D5666D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A91E4-B001-418B-A7F4-AE162A172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1AEBEF-16A9-49CA-A4C6-4E18AA44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72CD88-A330-4BB7-A672-E9E711C4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5BFB42-E8ED-4E53-89BC-CE7A156C9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1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A2FAF5-060D-406E-8493-77809E335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BA0247-1248-4CBA-BF1E-B42CA7F2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ED4009-4462-46DE-8134-E9FF4DEAA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6A14D8-EE17-4FE7-9AF1-737080C04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1D46D-AA76-4A22-ACBF-9A803F656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95456C-993D-4FFF-8628-877261DDE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B6051A-EE81-4F87-8F18-45E7EE9D9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974DEF-F484-4B1F-B58D-1E7482BF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E8503B-7A11-4325-BA76-3FD0FB828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C39F35-876A-4291-BE2A-09ABD4F9A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2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73161B-F386-46F3-9793-95A9DB468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476812-3F42-4B8D-A1AE-8EE60F15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F4AEC2-FED5-4C11-99CA-119737CA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3BF14A-74E8-457D-915A-752D9C50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7B689D-6027-4ACC-8223-3F36DF48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E28796-75F3-4607-A7CE-AD220B964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7D394-21C8-4012-B40A-9F1F725F5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698F3-4260-459D-8D62-B75C114CC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135802-F515-4067-99A8-3A85824F0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58525A-5651-4D1F-90D7-3953170A0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3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83E5A0-914F-40E5-9340-BC033FBD1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B5C9CC-6F31-47C3-AE01-15C29E636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F966BE-1A8D-48C5-B354-E86C0B53E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D1775E-684B-46CF-BD2A-E763DCB5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8280A6-F7C8-4E9F-8DEC-D99FFD124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73CBD-4C98-4601-A85A-6DDE4BAD7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99ED6-E8A7-47B0-9B2B-2D409EBFB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E84E15-D45D-4A5D-8E94-9ECE16F1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E0BDA4-BB35-439F-955B-E80EA2CDC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D6DD3C-73BF-4006-8625-634AAC452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4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0C282F-B050-4EAD-A0C5-581231FA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96051-E868-48D6-AD49-952DDFD41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FF78F-2E40-4612-8C07-5394169FD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8EEE20-E00F-406F-9034-CB9EFF5E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8AC5C0-B9CC-4BB5-8236-15869CF70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E0F4E-F10E-4B16-B9CE-C5DB30B8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773A3-8D59-4403-B033-FC8FB0613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6D4E70-FABF-4F8C-8F14-2B43D4C2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F260BC-A81C-43C1-B18E-F299B809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41AAFC-E58C-47F7-8A8E-B849AAAB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5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53B32F-F547-421D-A383-B70C37DD1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18821E-37F5-4777-B738-8BC4DD66D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2A7AF8-FA3E-4115-93D6-64B63E511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5AF684-BB48-4CB4-9C58-05E704DF1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00E0A3-F1DE-47E3-8846-A44DEEDB0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F11A47-9620-4079-B9C4-E9B19B03B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DDDD61-D570-4B07-B454-ED8F6C16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212EFA-D201-42E6-905A-178D420C5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9F125D-0DA0-4EC1-8E7E-C55D1B73C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B4FB6B-2BDF-4EBA-A31A-60AE80390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6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F05DB2-12F1-42FE-901C-CF4F96224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5760A8-1BBC-4F41-9D36-57EC235C9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222B8D-E9BC-4458-8407-03502DD56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B9AEA-3143-46A2-BE5F-B2EF7D96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2D0400-DA0D-4C4C-BF4B-9E85BF86E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34007-DE01-4437-A42A-BD1403791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6AE30F-F2D8-4423-9066-492E2813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49E7C-6205-44E4-A0E9-84D0FDC4C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0DB9BF-823C-489F-9688-4BDF171C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96BF3E-E25C-46C3-9699-6DFAB4C91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7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755C75-E814-46B4-870F-27B17D623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AF101D-A3A5-40FC-A4E2-626BF9E07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FF796C-AB73-4CD3-BA0A-83F742BA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FCD1E9-56C0-42D4-82E0-6F7E13DED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DE4C69-BCC0-4A51-91F0-29837AE01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D90A9-013B-4A67-94A7-3F78954B7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470DDB-80E3-4708-9012-947B34CE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3F98FC-02C3-4E6B-8813-19039C4A5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7A2E22-6892-47D9-9106-B998DDFE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29C085-47A2-4DB5-9E1B-F845F268F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8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C692F1-6D32-4092-BB44-8EA5EA818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B9AA3-3152-417D-B24C-B5F2A024F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16944-D151-4B6D-9C42-6605B861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6A676D-B52B-442B-A839-85274F8C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A7D5F2-2215-4579-B350-1EED7E3E4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ACF3D-96F4-49C4-AF78-B099F895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97AA05-C903-41EF-8492-EE8220D5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9A3CB3-0526-43D1-88E4-439F1AF51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481C42-C231-4B22-AF9D-369AEF4D5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1722C-DA5E-4C72-8EAC-5A2C6753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79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252485-4F28-46D6-9BFD-2143DED88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C639F1-3AFD-4E37-B9CA-A63E37C88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F088AA-AB26-4205-9F09-104FAD13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7251C5-50FB-4F6A-978C-8FD96D6B8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57B5B-60BE-440A-B649-D3BB1269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FB631-945B-49D9-A354-284DA0F6B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C7BAB-4707-4902-A424-60FBC87EC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AF1DAD-FF0F-40C2-A466-3595FCB03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D4C220-6C52-4124-8AFC-4B44F31D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478EF0-95D2-46E4-AFEE-84466949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0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9798B1-C41B-45A3-961F-63826BCC3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4A956-F126-4DA5-A3A3-F4D80BB5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344E6E-D65B-493B-9149-8783625BB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08313-F4FD-4B77-8A67-E183C672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C2478-0628-431F-BC8B-683A3AB9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7095B0-9878-4CB7-867A-98BDEED64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3D2834-137F-4CF8-9496-AC23DC3D0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D89340-03C1-4827-B04C-133CBE311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F907FE-08A3-4B09-9EBC-72F91CC9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C9209-DC23-4BB4-8215-E4E5FBFC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1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91F4BA-41F2-48A1-B97B-CDFCCF250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D8C635-DC1C-422E-A5A4-BA8CDF792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AE6953-76B4-4B2D-8011-B0A1885E7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171FC4-7742-4309-9CC3-28577126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C0D1CC-4BF7-4691-B762-7693E389A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1351AA-D334-41A9-8833-4E026084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D40C20-D1FD-4D33-A1AF-7F8B23D15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9EF114-F5C8-4F99-9DC8-8184789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66F03-3BBC-4646-80A3-801512E37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B7FD9C-574A-4AB4-B756-3F59E186B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2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326015-78BE-41FF-BD22-34F95014B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AAD2C2-535F-4258-908D-457D83E3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B4260-BEA1-4764-95AF-F98B18A0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3DEBD7-D3DC-45D3-B6B4-E2E0745DC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1C861F-B740-4CBB-9508-C3A7690D3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7F506-0D68-40C7-B43E-368D14E0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14717C-74CB-438B-888A-D96963D66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92E86C-3A9F-4A39-B47B-E6383639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414FC9-0A56-4E59-BD05-DD73E53E5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08D2FB-10C7-4779-A18F-518312260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3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91DB71-506B-45DC-9F87-E1ADE5DF7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99DB0E-99F6-4C53-92E9-754815A9C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E563B9-843B-4230-B3AD-AE838539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A98F19-D773-4BAA-8D64-129247BC3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87DD29-BC7D-4BB1-9B0E-C73B916EE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9FE92F-F01A-4331-8BFA-CE2F81118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9821E0-034C-4A04-B5ED-1E4D105F3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86537B-E8DA-4B0E-BF3C-B8AC262B0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BA8D8-748D-4AF2-A46D-BC12AC1F1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D8D27F-E13E-48B2-8512-F088C577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4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1B3289-405C-4A41-B90A-CA10975D3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062C34-A019-4355-B150-9E254BFF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2C973F-3146-4036-AA94-94BDD64D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EEE026-AD2A-4010-ACEA-4823CCE4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078067-464B-4724-9EFF-AF3228C36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90A39-6624-4864-99EB-82D2C3803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71D249-0C20-467F-AB35-A0C691CDB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615FB2-9321-4075-8F7D-59288EB4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C2E19A-8578-40A0-9504-EAF26C70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FB869-F2EB-4E16-B74B-72F8E492A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5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14EC5-68B6-4C5A-9F62-74691C908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FD756B-30F9-4140-90E0-0529661E9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301D06-FA15-4118-A65D-E58732E7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493455-7C9B-4A8A-AE17-9FAF12A2B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7CC7B3-CF0E-4A21-85C9-F7088D896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129C23-B074-492C-BF3A-3215E73E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9055D-0BBA-4BAA-A523-C0432D53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062557-0794-42B3-B9D2-3688418D7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F88EE-8560-47EF-82B7-6A1769CC4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AF45E1-5073-45E2-9958-BBDEE8325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6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5715C6-5411-48F5-846A-C9C48A96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F78141-565D-4BB0-80AE-280299E1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E7B85E-EDE9-48F9-8494-4A447ED19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27353-DC65-44E6-961D-86CCFAB54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AE17EC-F09C-4E00-B540-F921DF5CC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4A1211-44C8-4574-995B-762A4D624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16AB7A-2AFE-4684-8DFA-EE286DA3E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98066A-749D-43C2-97EC-3F907CC79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851A9C-E9FC-4EAF-9D16-F05A8B13A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7F2C49-B744-47B3-A961-148ABC57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7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C525E5-E735-4A6D-B6F3-543D341D3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32E58E-AB9A-41AF-9EA3-216145EF5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AFFDE-63CA-4B3B-B072-613B3E54B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570686-43A1-49F0-9FB1-7061978BA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F6A68-2212-4322-98FE-F840F7C0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0C7D0C-4DC4-4002-B8EE-5601701EB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688530-3692-4743-AA6B-4455E07AF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2514E2-7BA8-46CE-86A7-2E749A424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087F49-818C-4441-BA1E-71843143A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EB7451-073F-495B-A61D-7C16C0B59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8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FFFC51-75E9-44D6-9182-B3B2C4510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C2B78-4D67-4210-B671-180B7DA8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B46889-FAE9-48A1-9363-440450F8C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0043E1-4BE5-4972-B9AB-F83B822E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380190-B7D3-44F6-ACA8-0D989ACC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BF739E-6651-40D0-B038-27F813AAF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72A9A6-7F3B-4043-85E4-AC66E77F3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8A1549-6B2D-4302-A43B-C2DD2CA87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4A3B7-FA12-4EC1-8F72-BC1D679F8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84FCAA-3A5D-455C-B195-6E2E103F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89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5E5983-93A5-44DC-AB47-AC309EA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58370A-9682-40A8-BF98-BAEDD183F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A454F-DF4B-43CB-9D6E-DD8978DF6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E0FAD-09EB-47C5-8D3E-A13D650DC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BF912-77BC-40CC-BE44-7EFF43DE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917B8-6113-42AF-BE4A-BC562B46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61EF06-B230-4D3F-B07C-CFA1091A8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33A27-1DB2-4593-8729-EED2198A8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E1920-577A-475C-8097-4836AE600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AEA955-7378-4EBB-A760-F46F78035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0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B3937-3422-480C-9D43-5DC13CB5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6B6EE-A8BA-485F-870D-6DE6BA07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104024-911B-43C0-A3DA-A1337BAE0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FA8C5D-BAB7-4528-BC2F-1FC977B45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03E47-DD5E-4E3A-B550-60C828B0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E45E6D-580D-4C48-9190-2ACBED15D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39129C-75CD-4CAF-831E-E58440385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B9CE0E-AF7C-4A66-8425-E23494C52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497F5B-8398-4D50-92C2-37C34892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07BB9D-EB1E-40E5-BE75-12C1055A9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1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255D20-F4BC-47AD-8BAE-E88450927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348347-A5E0-464B-8DE7-6AFC3FFD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D3B11-B9BC-484D-9A05-181741C81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659397-E3F1-4503-BC7E-3576BB741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FD58E-6A7F-4049-9B96-7476AFBE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A92F1-3F97-4D21-B320-D11B40EA7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CD8FA-DC74-47A2-8F4E-359F233E9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FC1DDA-7CB8-41D1-9EE5-BCB8B625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16AD1-F981-49D9-BCAD-7EF2A003A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9CB652-AD8C-439C-AF19-E5DF5A068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2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00DA7D-9AF3-4FD5-B3F4-82FB14910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925E7-75A2-4594-ACFF-13A93AC2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4C42DA-D724-4BF2-80B3-58BFE1C1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D8AFC5-BE1C-49DF-BA54-E7FCE1367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43CBA-CDA1-4BD7-BD8C-A2C6A3633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8DCB83-3BCD-43C7-8230-8125D1392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C5C358-0341-4DE8-A0A7-5209E7498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38D383-2FF5-4033-8785-3CB124FAC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E840B9-3A91-47D6-A5CD-44DCE4E36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4E498-A1C3-4266-B59A-91AAC2327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3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1BEB86-4136-44B6-8AF7-1EA4322D4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301A2-D4EF-4181-B58B-2BD603048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442115-D633-467E-9682-7CACD3D6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3508D-BFBA-453C-810D-78729EF6F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BE137-C7AB-4CD3-9462-D48D9A717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777C2D-4828-4485-96DA-E57F48D65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7951E7-C8C8-4F70-BEC6-9490E6EE7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5663C-25E4-4E51-8B33-3BB92626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9E83A8-BCC9-4A97-A39B-2CAAC2A6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395BDE-AA5E-4616-924C-B4527DAA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4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1A9B3-FB9C-4617-8433-7430D7BAB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25898-AAF0-4B25-BB4C-40D908CD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6C9DC0-FD3C-4CC8-A9F4-29F011B8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EE8A31-BA8B-4DBF-8A11-689C784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B6E18-C056-4AD4-9917-C9D2CDA1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D8CDB-1BAA-4E11-826E-5170CDDD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C6FDB-4B1A-4B5C-AC58-BD93A5B45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EED2EE-9C4A-4C7F-8351-FCB90861C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A38D23-FBE1-488F-90DC-FA0FB445A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DB574C-DD35-4D20-BC96-9BF0B0CD4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5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3C2E25-6C21-47AB-86A3-6BB40C88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E46F3-28D6-4DAC-8D83-CB805A111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0193E4-FE30-4866-B1F3-636AD3FD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1D103B-ECFC-44E0-8EA3-E9258F4AA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455D13-E3F3-471A-80D0-E6AB14CE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6F972A-47F7-41D9-A357-985DE69DC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60A2E1-C1B9-4818-BDC6-6A22690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B1AD01-AB36-44F1-ABB8-F061468D4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8850AE-E099-42F8-A88F-1115B6F9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2D00A8-5C0B-4768-A0F5-10246A7BC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6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30C31-88EA-4C04-B172-6BF806FED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F4B3CE-A837-404E-A08B-E1CF036B5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D7CE89-0103-4C96-A861-83E5816F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FD5AD-218A-4EED-9DC7-212F878C6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DCB07-22A0-45A8-9BF6-F4C4FFA2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A1F207-9B1F-4AA2-9E59-4A414852C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A861E9-C667-4562-B0F3-0A959ACD8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C2338B-5DE0-4B18-8713-9760626B8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D26D9B-A70A-4157-AFF2-E9687D0A5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7B956C-2369-42EA-A996-4716B9FC4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7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3762B7-D582-48B1-AA1E-6C97C2352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4BDB9B-EA4B-4C1F-BCE6-C2A7C627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45E947-D675-45FF-A36F-23C5BEBDF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3FE3DD-4DA7-479E-8DE8-FA5772CA7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414EA-D625-4313-8231-CC9D8FDFA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845122-D766-4CEB-81B0-437A1ED2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5FBD4-6579-450E-8CB7-A1DEB621F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E55866-8477-4335-B633-7BC0E4F8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CAE4D-CB0A-4D08-B53E-3B84B480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89A72F-2765-4C70-9265-70202A0D0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8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17FEB-B2AC-4FEE-9EC0-E68ECED9E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2A05A2-AE25-4264-92E8-99B48AC9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A9741-551C-41DC-A0B5-0007559C2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C37E5-06A6-4350-AC94-6D911C2A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42F664-2A52-4E24-B899-C752F0F2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5E9C94-E24A-427B-9AA2-B4984D1A3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E2E32-9AB8-40BB-8EBC-BB32BE88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AABBD9-43AB-4F20-91B5-CA4348D6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7E19EB-1AFF-4798-83CB-BC45B505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217369-B95C-417C-A209-30ADBD360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099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CC9713-EBF6-4C69-BF3F-FD0AE33E5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A36551-6A3F-480A-A621-012D4E123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6B512-C225-42E1-B1CB-7D90DFF4F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F22D64-81F7-4E22-B4E9-A0EC346E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18B3ED-901D-4674-B757-8CA83A5D0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DCD5DD-D533-4D73-9E8A-16F6F9C8B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C15B46-86A8-4683-AC82-AADAE190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B4D9AD-250B-4B75-94F4-9854CC5F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63DE8-B1B6-4719-A4AD-3FFEBCF3C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DD47E-1F35-4E4B-BEB6-2EEC0EE9E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0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017827-F62A-4070-8F03-C4C28E228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40B65-BC60-4759-96BA-830FB4439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1B6BD-B9A3-4E82-A6C5-AFEFAE96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A6314-1B0E-40D7-B466-8AC4DCD4D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7DA710-674F-455E-878F-1AB2FCBEC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6C8D6-87C3-4FD4-8C55-5157E9EA5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10184-F7AA-4F57-A25B-F1FDC510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E1E5B2-207B-4C0C-8753-7EEB51502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8E14BF-804D-46DC-8D04-3F9FA77F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1C1DB-3B40-43FD-8DE1-346047E89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1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9EFAA-8F18-454A-B6C4-F5053044B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021703-F09D-4417-B45E-7EE5E5EF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33201-66E5-4E13-9712-8B4FDB74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BB17F6-0611-4855-B9ED-473D7489F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7B3F7-84C1-4AC1-97A7-46B62F0DB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4B10C6-B693-4BF8-93C6-58B9396E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3C8E64-A978-40A4-91EF-733992D51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AEF080-98ED-4F1A-86DD-A1BA6F82C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FB227B-0AED-457C-91E5-BA8B6B492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81E2EC-AC69-4848-A27E-8662B08B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2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A4AC3B-5CA4-4408-A62B-358394320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85920B-3F11-49AC-9B58-F1A3685B2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9FA65F-3FD3-4EE2-80D3-1E527DD02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C1E37D-55EE-48CE-A22D-22E1AE8A6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7FFC3-4FC3-4836-88E1-E9D4BD722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AC904-1316-4913-BAA1-50D1D1E99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5A4EA5-E9F7-403A-9B2D-ED234EEB0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9BFDA3-8013-4BDB-9405-8D67E72C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EC8EFC-43C0-4FC8-B0D9-9094AE784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3730C5-554A-4BA2-88C8-72F398BE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3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BE488-6DCD-4CA3-869C-32232313B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57D9F-DFD6-4C35-A1A0-CC43B2D4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5D8E56-3E45-41AF-A21A-736DDAD3A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66E9B3-2D80-4C52-89FC-B548B47A7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C78AB3-3495-4072-B115-E30682892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05D0B8-8670-4C0B-AFC7-81587B413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2A1E9-B55C-4946-9C03-68F1F7B5E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6BE38-DFDA-4A8C-94B6-A9A6ACCE5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55395C-EDAD-4C15-BBE1-37314636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6A106E-FC8C-4E66-910F-4832EB22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4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895BB-4A7D-4D6F-8260-C0F43CFA5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DB080B-BBF0-4506-919F-0D3914ED2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BF8013-7CB9-4D06-9F62-CAA2C1343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059D9B-E4D4-4EC9-8446-2839C0C6B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139AF2-B838-428E-9141-5F5464385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AC605-6E6D-4335-BF94-C84483A97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F71F3-6A3B-4775-AE84-3FA233B83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D762FF-C4B4-48B4-AA41-5BF6CD51B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9AB494-0832-4277-9B1E-577EA00C7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90DD42-22CD-4CAA-ACDA-2B4EADEB4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5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7EC74-B2EB-4E84-9200-C61FE05D2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CF7A5A-C89E-4435-8A02-591B6EFB9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CB961C-E083-4A08-8819-359522B4A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1561C-5382-408A-83BF-9295379F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FBCA3F-AB56-4345-8EAF-1F246B7A4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4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01944-2915-45E0-AFED-7FC9ADE48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5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76E190-1B21-49A1-87B6-22411FCF3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6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FF10BD-0FD2-44DC-A4AA-BCF43636E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7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46C3F-DE25-4691-B377-A91AEB386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B32A4-11F3-4F62-8CB4-40F46C8B0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6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EE64B7-E6D9-497A-AECE-01437ACBD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50B78C-A377-493C-8F35-30577224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B145E4-1856-46DA-AD3E-1BACD751E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FE0E7A-B1C6-42BD-ADA9-BFF8983C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3CABE8-EC8C-4CB6-BE14-657EFE744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FD8DF4-1CD0-4C7D-BCA8-39C310EFF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4D09E-187A-41CC-99D4-8853831D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B469FF-2985-4EA3-AB9D-AB33FF120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3290C-8408-4DDD-9CC3-5B987CD62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73AB90-4A69-45B9-812F-1D416646A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7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105A3-4DB1-4DD1-9E46-2F19564B0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942E0-7E00-4B4A-95EF-F382EE8B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7DC456-E6C0-4908-870F-0328EF0A2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70C2B6-AB57-4B2B-A17D-F7DD2F64C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88057-544C-4969-8FBF-7E4B9A09E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3A1A15-0E25-4E8B-BD5B-2BC6426F8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B12328-995C-4F41-A061-DB615434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549C44-6D47-4BA9-88C3-6FF731740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B25A6-4570-400D-82E8-B23A539D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53CAF-6633-47D4-A497-7DDE77A8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8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7663E5-4ED0-4F58-9771-F2BE7C10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CBF71-B08D-4A24-9337-2838C7AE9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7CF3E-468A-4EEE-BF39-DF82F2FCE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00D86B-F977-4473-BF52-1D5FBBD59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9FBD71-DF6D-4226-806C-36A1C8EF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85AF2-D31E-41A6-820F-3DB435F6C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E2AEB-58BA-4B99-A45C-1FA818B3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629FAD-A27E-445E-952E-460B4475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8BA13-471D-4128-BB17-B076F6B1F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9A5D53-E759-448E-9D82-97723B2A0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09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A07A15-1D85-424B-8AD0-B1C9B4875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02F00-59E1-40EB-ABE1-7B63A0A3D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9B01C2-B528-49E6-8DD8-8136D123B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97328D-2BF8-447C-BC99-FC5E20E89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A0217-6582-4331-8F0A-78072E0B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96D066-E274-4AD2-A723-DF67D8BD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BCD7C-D441-439A-8E17-DA42FA69C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D0B5D-7366-4029-B74E-516A94D5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B08EF3-E71F-417B-9871-5D4FC903B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8DEDB1-B765-46BC-8C49-DE954BE48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0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EC0F82-5D1D-45CB-BEE3-6EED5FB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4E710A-1C99-46BA-8E49-D616F823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692028-5E94-47A7-87CD-EDCD658C9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06B90-2DAE-4458-AD3A-F5A9F702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E17F9-5B80-4A0A-A667-2FBF5CC2B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E97A39-8D0A-49C6-8CF1-22238653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0F70E4-E80A-45FF-B893-598CBB1EA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9A346-8AFB-4DB0-B725-6520BAE76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85BA4-3007-4166-BE3B-662A5A503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F10C11-B818-4DEF-854D-905901D2D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1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6825BA-21A4-4444-9CA0-378DE4576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ACD3B-C050-43E4-A3F5-E3EFAC5D0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B4E3E3-3817-4B2E-A893-E0969C6BC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7C69F6-7204-47D8-8989-C28BBBC0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055FA-2DE4-4E06-9599-2212745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7AD91D-A61D-4566-8C56-5AA3FCD6C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DE9507-E406-43E6-A587-5CEB9CFB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660B1-EA8B-4EFA-BEA2-B34B9B5F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454A80-30C0-4BC5-B50C-FD10121BA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327318-7016-42ED-90F7-225E55A8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2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B9747B-16B1-44EB-8B65-A36E3F8A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A8F573-77C9-406D-8828-B8432E6D0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4B219-E1CF-4B29-9311-90CF19319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D319C-FC92-4C68-A10A-24919599E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A0253F-D184-4EE0-954B-0345A6484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FDE5D-0079-4170-876A-1A1C7202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E8CD5A-4F45-42E4-A593-82DD316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C8ECC7-6A1F-42B3-851F-A8DEBF26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70CB8B-E698-4BF6-9474-9973C279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8C3F6-1ED7-4A63-8D66-C5656343E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3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7C068C-92BA-472E-A4F2-BD38C3FE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00AD21-3641-4378-B72C-71DF5BD5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D0C32-8141-4CE1-862F-9B7FEA1A4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DF2D9-5C82-41C6-9DEA-981E4C6F1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C8976-47D9-472C-953B-2CDA6F86B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B4286-B1D4-4306-B677-2A331158C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EF3D3-931E-433E-B71A-8701E049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56C1E-AF62-4532-BB88-75BFC38F0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31B8CF-29DF-4444-96C2-61D803AD2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DEA464-6A1D-4FC1-9122-E285DBE9F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4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F270AC-9D9B-43B9-ABC9-657A4191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255BE2-F54C-44FA-8AD0-D1781EBDD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BCB7CE-0597-426F-95C8-6D3A27EFD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3CE66D-50BC-4547-A9F6-5617F36D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F46AA-2C8A-4419-8701-F6857D12F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65BBB-0B18-4D28-9490-59BB52566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9D78A4-9225-4860-A18E-45EE3A773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F17E5-366C-4D16-9A35-1462D7C01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DFB299-EF40-4959-92B0-ECE1AC070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77622-D46B-4E9E-984C-2AD9BE46A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5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67A999-E778-48D0-883C-C6FB99CA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23EA8-792F-4206-B8EB-8AC229A62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C988A-FC94-478D-9B17-7DDEAB1C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2F0164-1BBE-41F2-BB5D-FAB5CC50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D5F83-2FC8-4841-85BE-DA59BC3CF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1E6DED-B989-4832-A4D4-DED316625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D42961-949D-489C-B942-E2E226CB7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FA410B-A240-4DD6-9889-FF0D165B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35E40-AAE9-4E81-BB5F-FE4AD7C1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8BABB-4A7C-4B2F-BDE0-54DB3181B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6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EE587-734D-42AE-B37B-59C531C9F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AD6BC7-56DC-4E6E-B940-2A0C3F304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F8FF53-8DA5-45E0-8986-6310D2B40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F968EE-D19C-47AA-89E0-09D815F5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58453F-CF5A-4315-8BBC-21CC506E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35C18A-0481-4815-96E6-7CAD0989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986EC-34D3-4B5B-B437-C7B67584D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D16B6-0A90-4465-A900-D92B6007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BC31D-029A-4069-A3E1-6AA9885ED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C8AAA-9324-4AA0-9C97-AFF632BE8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7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208426-40D9-4542-B5CF-3B0D84EA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9A2B5-63EA-48D0-8C78-B21F38E5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01A0F2-C728-4CA6-AA69-C84DEC2D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BD6C5D-6213-4D02-837F-A59E7DBB9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C0BC4A-692A-4402-BC92-39EF6F2CF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D8295-38FB-4715-ABEC-DE53284E7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06EFA-6D02-4CF5-B057-35DDBFB1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11B55-3012-44A7-8DBF-4F0C66B4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221C74-4E8A-4402-8665-EAE250C9B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6BFC0-0CCB-40B5-9065-4C6E2D0D4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8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F356B-82DA-43AF-88D5-5211084A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C04CFF-FA73-49C0-9DEB-225F85E92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8AC441-625F-4B0A-B22D-81276DE09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3C78E-8B5B-43FB-9EB5-89666802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FC55FF-0893-480F-BF65-66025153B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581CC-CE7B-4619-9BED-5F2ADDF71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84A8AF-0F7C-4266-890E-7FC6F33F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0ECB71-1F0F-4DE5-9027-3A73048E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1F4F6-F9DC-4571-BB12-F59CE3D09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032797-B041-456D-BA15-151876B0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19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B206B3-2B4B-4EF2-B1E0-DCAFA8E4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7F73F2-345E-4A63-BA56-E280D236E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F8048D-C3E8-4696-B8D0-1AE04CEBD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F4056F-60BE-41E4-B073-C30B15C1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24543B-E68D-4391-9541-9192712B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9BF7D-C124-4CA1-A331-091E401B2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A24434-A26A-4501-B5C2-3A570C78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78240B-0F0C-4049-A538-93FACF64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2AC832-ED95-4F2C-96DA-049CDA09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2584CA-2244-46E5-854E-C6A9B41E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0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DB0F92-C781-4F58-8BAC-DB21676FA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724E7B-5F70-44F5-807B-80C79A49B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9AA173-BB21-47E3-938A-61AC12C22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4D4CA3-EF07-4F6B-847D-3C8B96C21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86F083-BE35-4441-930D-0221AE716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E0A725-9291-4437-B031-D619C2601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71421-F907-4EBF-A99C-27EF688BF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48B3F6-5E40-40C3-9193-6BD004F6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198E00-6F32-4DD7-95AA-FEA0A5F3F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96180E-D0DF-47D4-B450-D24BDDC6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1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71D819-1DA6-46C7-96F6-8EED37B32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C92369-7E30-47A0-802A-524EA7783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2D93E6-0430-4632-A5C1-CAF588F4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29D02E-BCAB-45F5-ACC9-1924DB4D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5953EF-C148-4285-895D-486CF5A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5FFB79-AAE2-427D-ACFB-2F30F12C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2E682-8FD7-41A4-895E-B2833BA9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001E29-1AE4-427E-80E5-5D7A64EB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87966F-1139-428A-BBC7-8E93652F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022A2B-46CE-455E-8E84-296047C3F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2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406E6B-4B32-432A-9027-5DAC4D01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F244B8-C7AF-437C-8A92-2E15A43D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D620FE-A62B-4537-A49D-3E9C549C1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F7ADEE-44F7-4CB8-AC0F-EEC46959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A4154F-1F4A-4576-9FA3-B3C6CABEA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69842A-84F0-4529-8A4A-52677701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866DB1-28E7-4B91-9831-715EFB417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FF8611-867F-4553-8BD8-E23A2972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64FBF4-CF75-4E35-8F33-8989B0B6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352333-37A4-4FC6-A986-632D0B7E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3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B90A5A-EBE9-494B-B49E-404F10237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A33B18-3EF1-4CE2-9056-21CE939F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2DD34-41B3-43B5-8B3A-ECE7303C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EF19BC-582D-4D5C-87CE-3833E91F8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3B237C-34BB-4B22-88F5-DB48857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29E669-DC34-43BE-89C9-BCCD2EDDD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11687-7138-4BC9-B9EA-AEB575C2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E973C1-3A66-4700-8CDC-821323860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992F1E-73F9-42E3-BCF5-CAA198333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7A357-51DD-4D9C-A6D3-C08D2FE3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4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AF1C3-2EC6-4B53-93AA-6EB3A0119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BF7797-D6B1-40FD-AC9B-751097A06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F5538-B7D7-42AE-B417-F7032F1F9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C68EFC-748E-48D5-B21B-54B0C34E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307D58-D919-4E5A-A2C8-3CBA5E0A9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7C52B-447A-4EAA-8261-6E3A1AC46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B81466-B8E2-4D64-8AD0-675A89AA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A3F61-0A2C-488C-B6E9-25029F4C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D0B583-84BE-4FCF-94CC-F407A1ABA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B4175-9DDE-4A40-97E0-BA2228FED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5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0D330-8F2E-4C81-AC10-AAB6DC5EA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F8860C-80C5-4C03-8E14-595683072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FE356D-6ED9-4261-9B6F-7B3E92FA9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BCFAFB-941B-4097-A628-3D09DEF28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DF9061-C99C-45DF-A1E1-D8F44F943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8BBAF-A400-4E25-B514-43C4101B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AF2C36-F764-48F0-B535-D4F7C4497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891FB2-5041-4649-B566-66C02569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3BA02D-846A-41C3-9070-23F91802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CA70CA-8828-4022-8A6E-7CD42A5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6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393A4C-935A-40D6-8ADA-DD9C4B92D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FE5BCE-3019-438C-9BF7-15C99D16E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F4BF5A-E49A-487C-94FD-62D85A525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F15645-DC30-4622-BAB9-1ED84D26F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002EAE-F2F3-402B-A5BC-076D0D54E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C79A6-24E3-4179-942F-629315A6A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87BF7B-A51A-419B-A498-AE8AE5D01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DCBBA1-C359-4A2A-A559-89FCDF4F4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21430-9BB7-4892-9E7B-44AF7167D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72495E-41F1-4C27-93AA-DA694AA7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7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8DE716-3B24-4EDB-A66C-15E47A116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1B62C4-25D8-4569-AA00-7D20547A1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A901A-F9D7-4CA5-B9B9-628695BB7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48C3A2-789B-4433-9485-C39026B23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DB3D97-53CD-431C-95E2-A978F3E9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329DBE-DA6D-4092-9609-206C6AB96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1679D-27CA-47D6-854A-40A45A509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DA74A0-62F3-4244-AFF4-15B9A6648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97159-03F9-4D51-9BBA-6BBC80C5E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8AFB4F-4C8F-401A-BDC4-653C864E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8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45927E-8C7F-480D-AD6C-3A7E67C07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EC9F38-0629-429E-9D17-88AFBB96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B5E1A-44DC-4D9A-8AFF-15444E028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C8BF21-6A96-4895-AD51-61974D85D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F5D19D-64E9-4DE7-A5F8-934991124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6DA58E-9181-4E96-B4A4-A7125872F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E5C3D-29D6-4BBA-9F2C-CF06CF20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7EFD5-C875-42CE-A7CE-828368649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E0F041-9D22-43FE-A465-09C305810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22570D-9830-4F7C-93DB-502A395A2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29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18766D-205E-49DB-AE4C-1B6FED5AA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F8B974-9500-4397-9913-4A646277A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C6A726-B28A-4050-99B5-093C2F00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B41E81-31B3-42E8-855E-8FE26C3A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3F3C38-C5BC-411D-846C-2325CD9C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EE6E27-F1D8-4FD0-AB79-9086DCD1C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AE768A-CCB0-4AF4-AC9B-20BF52365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0EDFCE-AC24-48EC-BECA-A4FE6A7CE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DB8C60-DD34-4AFB-9879-9CBDEA39E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F1FF2-83E4-448D-A803-7C59A532C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0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A1905-94C2-4616-8173-AC40CA7FB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613D51-ADF4-49B9-A94D-48B5B7F7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897B0-0DAE-44B9-B35E-E3F802C6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75CD23-BEC7-4C72-870E-493F1F9D0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65C8FC-A25A-4C27-B695-B9C67D245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4707FF-997C-43A5-9AFA-D3396895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7CAEC-B511-4EBC-9C11-253B01C4D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10EB9A-A401-4C65-9727-1F1A8EDE5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5B104A-4407-4849-B970-EB0EBF39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A84D27-DD1F-4FED-A2BF-4F6F72F0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1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DE005-2FCD-45F7-A815-6C81F0E55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E75CAC-6779-49E6-A49D-330DD13AC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810802-934C-4C99-A491-FA6BC8D69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639913-E873-4E82-A41E-FBD539B3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91C03-8A57-46E8-9003-D08871D1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1587EF-1069-4243-94AF-D9F6AB05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89150-4B2C-46E0-B770-747144DCA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E2138B-51C0-4A4D-B892-1DCE779A9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38467-DD92-4BA3-B7C2-1E17AD726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528E1A-B869-412C-BCC2-09972F00E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2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984478-01AF-4F7F-A831-166D34D8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EA6C31-D894-4ACF-8746-D75E504B0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ADF85-CF7C-469B-862C-D436C213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23FC90-AADE-407E-AC96-984335FE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F07F4D-8DB0-4B2B-9DD3-D886D427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04CD96-8A7F-4DF7-8235-EC2BBC97C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FFF030-2B8E-4285-9372-563D4409E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2325AB-89FF-441E-A45F-BFE7F5A5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B7060B-ABB3-41F5-9493-78CEA0D9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8BF270-DAE0-4525-9EE8-B4F0C4B9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3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778A73-A9F0-401D-9257-EE39EA84A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EA881-6B92-4DEF-98AA-EC04BD30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AD04A8-4B02-4555-8664-59D68910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BFB909-497B-4B98-B9F5-01C68A1B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461227-AA48-43AA-BF4E-9AA077C56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61C4BA-CEBA-4CC1-B3F4-1E5402EC1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605183-D1AC-4B6D-A492-94D0AE60F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C958A0-44C6-406B-8C0B-0D2BD234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F8AFD5-F7CC-4150-B2DC-16BD761F0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4B85C3-D5A3-41FA-B86F-2E42C44F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4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260068-CCDF-466A-B25E-A3DCA63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5B95E5-E883-44FC-B9E6-EFD0C7A02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177093-9206-4C41-9DB2-7D0F7072D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BD9181-EAAF-488D-9393-F13D6A168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BCD4C9-CCD5-49E4-A6D7-7B764386B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81940-AFEF-4F55-9529-D54BC2506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38E71-E887-4D77-91C6-B10E8F3B7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1455C6-F2F0-4497-A7DF-D6D742CA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F2E0D-DA9D-4FA0-918C-48CCA9AE2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5FF4CF-BA2D-4642-B2AA-AFC3038C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5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12BDDB-68AC-4815-B8A7-26E90C6A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D20DC8-D5CA-410F-8DC1-D7E6894A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7C0F59-538B-4F84-9416-BFF626673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9CE58B-2428-408D-A6F8-A2215D31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E84DE6-7493-418A-8E62-A2FD11CCD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14A389-9491-4AD2-8029-879D41E1D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5F285-60A3-4EA8-AE44-AB75059BE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D65A8-4DD6-47A1-B161-3AC9B1F5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060F0B-0D20-4375-9ECF-307278147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50F64-EF60-4910-90C7-601FB4D6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6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9142FE-AA5F-4F2A-8804-9F20318C4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75FF90-B070-4E62-AE3C-685356B2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A5A468-1965-4808-8306-81CC91DC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F8F411-56AA-473D-A377-435F37343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A0002-4863-4BE4-AF35-A5708B0B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15469-C190-40E2-A180-F1FC5DA19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4E37FD-4CAD-41F2-A7DE-86E419828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FA4177-A75A-40F9-80D4-22F59DC3F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12B60B-AE35-4390-8B8A-4B5A6D014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F52F7-3C61-42E8-902F-CE15C499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7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02755-358C-47B2-9A92-725F7F458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AA51B-1FBB-4083-AA5D-FEBE9EA6D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4FC73A-CDB4-4670-B3E0-D533A241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D068D-6542-40F3-BDD6-A1648AE4C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A4BAAB-CAA9-4B3F-9504-E11592BB0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0F4420-ECDD-465C-8010-8EB308764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F6C681-E2FB-4634-A923-C3DE4818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8A1951-E274-4693-9FBB-0C1FF8D88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A2A5CF-E327-4A63-B8A2-567FA33BE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108CF8-87F6-4B98-B33B-BA7BB0A19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8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D0595-3ECB-4A03-B00F-55745ABE7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F84E01-D9F6-4192-9C20-A80642B01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A1701-1507-4D14-9D7D-91CA8FA0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9339B5-06B5-4AC4-BF9D-1D7875F03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644CDF-7BBB-4207-AA76-6C92C25D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AAE6D-7D2C-4B67-98B3-3172AF1E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97875-2D95-49E0-9EBA-77710AA2D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A0D15C-CA4D-4A52-9C51-411E9503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9466AB-9F51-4CAA-A53D-ABD67E988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E9522-62F6-4094-A360-30A0D99D6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39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C403D5-BE45-4E14-8441-A0D86E5D0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20395C-651B-44BD-83EC-1BD7BD0D6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C4E251-95EE-4F85-A901-03B6B763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3CC43D-B302-4C7D-B2AE-8DBDF164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2E17B-3EFB-4A2C-B119-7403DE44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8EBC36-8D95-497F-8224-E60C85F52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5F5D2A-AA42-4F28-806C-5FAB03F32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2F6E7A-6C20-4CE7-83B4-DCB52224F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6530A1-3FCC-4A9D-9946-889DAE10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12DDFD-D720-4120-8A34-B42995D03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0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01265C-3A3F-43D3-960E-8742FC07B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3A037-B7BC-4C13-BFB9-5C724D5D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B4BC12-D338-4E3C-8C3A-7421A7834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3E5941-5781-4A37-B076-5C92C119F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E24B21-4E5F-4F05-A3C2-13CDBC6C2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82452-EDAA-47E9-AADD-596BAB993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8F369A-82EC-4BBD-896C-C1549C91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DE941-273D-497A-AB47-187BFBE59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ABE89-936E-4A25-9A68-98F3DD147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C1654-4123-4469-82D0-C321A93E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1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EE36AB-1739-4891-A579-99696566A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D86A29-5DCD-4936-9C2E-628EE39E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CCE8A0-3E25-48B5-AB2B-77E700EA2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886897-3F8B-46C8-BA0B-8839C619C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15CE2D-9DE9-4A6D-BDEA-B2FFFFE9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4F0DE1-6115-4C02-AB94-898108D1A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CE6481-287B-46FA-A428-E65A026D5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5BF8D1-80EF-4391-9306-97B423CA3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BE41E5-9A5B-46D7-B5C7-DDED38D05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A18264-65E2-41DF-8FB9-53BFD81F0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2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E95889-6260-402D-B548-10DBE2D83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D3EDE-0B2F-41E9-B643-09CCC59F8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64949-64D2-4B94-8F2F-2BEF36F7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83D815-E718-417F-B7C5-B6D67F326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4C38FD-289E-468F-B63F-79C4B3D86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14E1E8-7E09-4DF4-B04E-DEE0D17CC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0B626D-4829-424C-8574-9A221D2F0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4A767-5DDB-43E9-BE23-FC027816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DB2CE4-CB22-4BD8-8244-926CAE3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5803A-3073-48C8-BE20-9100B231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3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9DA96C-139E-4867-B4CA-8F45D15BA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18021-7443-4A84-B931-0F34F84E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804B7D-126E-4BDC-B715-1BB92D589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9ADF7-6A0F-4D73-9DA3-01A3F754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BC21F1-7EB6-4E3B-8E25-0E8213820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07FEB-96B3-4C42-8D03-FFC680AE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5284D-F637-4DDC-BA32-9A5A7D2FF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8A981D-4A95-439B-87C7-695CCEEF6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3ABC3-DFAE-42B2-B4A2-1F10C6413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7362B9-8D3F-42E8-AFBB-49A79E080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4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E8EDD1-B6FE-4AE7-BBB0-B11741CC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A98D0-417F-43B1-9A85-22FEFB1A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E534F-E957-40A5-87E0-E0FC86175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0B5963-8559-4D0A-BBAB-868DA63FA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989ADE-6D81-416C-BDD2-D4F9F1D5A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C4BD5D-3951-42F4-BFE8-677BDA56C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1B2E8-2A04-4AB9-8046-79442BDA3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E1C153-8956-4564-92DF-5F1ED53F8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ABA383-E490-4751-9397-04EA8553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EA4EE-5120-4999-BCC3-F35A458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5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30AB55-CC14-4688-8D17-22E7892B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8DFFDE-B7F6-469A-8E4A-5FD7B151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DC71C2-F257-4C95-B132-4A40FA23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7CD5BB-A445-49C0-9BBC-B586BD5E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D99545-F566-429F-834A-EE9045140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044C2-1E47-422B-9DB3-873BC33D6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758807-F3C2-4CFC-99E9-6D83E7799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A0F60-176A-4988-BD27-6BACF6313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1A40F0-8CBC-420A-9DEA-0331EEF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F2FE3D-B1B5-4D88-97AE-87B9A9BE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6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68502A-D601-4B82-B7B1-65F28642B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0B0D4E-8C60-49C9-8BA4-30220731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CCF8E-43C9-40A3-859A-AB241499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57349-4FD3-4EC1-A4BD-2FDF7190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BBFFBC-63E7-40BB-9551-AB1335B64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2F3D56-CF0C-430A-BB0A-9C57C1B5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88145D-6443-4CF1-A4E6-4DE0815E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AB698-096F-4DC1-9D22-2266E5BB1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3BDA47-14D2-47C3-B078-6DE014EF5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2737AC-A5E7-4D6F-B2B1-80228CCC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7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216A24-E69C-456D-8F41-6513F0878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681CD9-03F2-408D-B03D-4E72A499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4F8410-DB13-481E-92DC-824479537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0A344B-9079-4E4F-8794-1CAFE555F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4931C1-D98D-45DC-9D0E-6AB664510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CE2B00-E253-45FA-89C8-97509A6AD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966BB4-F1BC-4361-92E9-5E35C6F96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D700CB-DEC5-4F5C-8E6A-3C1B4A5CF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190492-0431-490A-B78E-5E48D34B5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628675-DB50-477B-9381-45400CD9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8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F9CA11-DF20-4691-BCB0-CFC473E9C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8B0116-8497-4716-9B58-0768D98E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9241F5-6E46-48EB-A949-792F33630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6C79A1-F027-45AA-829F-58D540045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3A4054-BD0C-451C-B233-6ABC55D08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8A683F-3064-48D9-87F7-E6BD2C22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31C345-3B97-480E-B15E-EC06DC712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C07EA0-85E8-4408-AE11-F83A4DB59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0F64CA-9E46-45F4-97AE-101781801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871AC5-54CC-42EE-8600-7ADE0CB6F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49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B9BDE7-7521-4B2A-A891-86A978E3C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F457B7-7C7E-412C-BCF9-F38EF9F6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1C8F5-EF19-4D98-BB64-42CCC7E14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A85DC9-7D82-46B5-8ECD-58803568F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D24AB8-A1B0-4829-A4EF-1BF00C05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6EFA5-91A3-465F-A7AF-146729123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0FF81-9C60-433B-9281-7CE65B93B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A73059-6504-48CC-A4B5-473883B44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C5C3DC-40ED-4D79-8926-1885CA664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A62F58-DA71-4EEA-87CD-8A76DF28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0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8A3A14-3167-4699-A1C4-9B58FD3F1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23835-2870-45D3-A960-8BE864BE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89A79F-B32B-498C-80DE-24E62971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2A70FF-CF8D-4B28-A47C-24F76528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3377C-40F8-40EA-A87B-D13CE735D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0492C-6D2E-42B9-88A0-A7EDBA9AC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D4B0C4-BFDE-4B95-939D-CB80979EE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F46001-2E46-45A8-A171-FC7D612BE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7A3F08-E641-4358-9BA0-FB6FC8F7C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8FF2CC-F8D9-4B78-9129-A45CA68A7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1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A6F8BE-493C-47A8-B0D6-46859007B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2E7567-A5C9-47DA-8C9F-EE89F03FC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A5C98-6DC2-4BA7-A064-46C20618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8F73DB-C782-48AC-A223-B2CD778E9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12A440-78BF-4DC7-9500-C1587743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49092-AA7B-4842-8AC7-38ED1812B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6924E-D32D-4F46-B46B-853D95D4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91A973-5A94-4165-9649-2CE4F96F2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708FE3-3011-45E8-89A9-B013C1781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EC6A23-41B4-4168-A952-EAA14C69B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2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7A2E30-0AC2-4EE1-85CA-9E3D71F5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2E3978-F91B-4D4F-BD74-4FEB4FE96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314B7-9DA3-45DF-9691-8F855746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F4D36E-37A3-4AF1-89ED-6B484880B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C36F4-EAA7-4207-A1B3-F95A60368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DF62F-ECC6-4236-AC37-C6ED54585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EF0E1-0170-4908-B34F-5697E4BFB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43E13B-E34E-40EF-9860-74BB34578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C30EFE-1D63-4E75-A4AB-2B492A3F8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3834D2-A19B-443A-A09C-2887DC1F0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3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D3E9E6-4BB1-45CF-8A8E-3EF7218F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37013D-19CF-40CE-B613-F4F6D01B8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03E5AA-EB5E-4CF6-8D56-BBC74919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3E5C0F-B3D1-4D36-ACA3-C5478F6E0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502A46-CE01-41B0-910C-055DC0C6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6A01F7-7E53-4817-829F-E9520C225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CAA8C-FFEF-471E-AAE1-7DC035EB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B7E693-73C5-45A1-882F-95DDF42E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F06FF-AC98-42B4-B3DC-48DCA65F5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BF5AF8-3AC8-41F6-8C94-3AB9A463C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4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91B669-B4D4-412B-BFC0-A35003AAC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A8366-FF79-4989-98BB-D263ED17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9E049-6855-4262-9EB7-74D45C22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A04E7A-B448-404F-A3D8-2E12DDCDA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356587-8A12-40BC-AE49-5BD12CFEC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15BF5-3772-4311-B930-6085D1F4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39F225-4459-413C-B5D3-E24891BC7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5DD9A-69F0-4443-975B-CB2426B2F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48F95-E1E6-4A0A-8B59-ABF423E1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EED41C-C369-4FC0-9194-3BEC9D4E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5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278E61-3958-43DA-887D-774A95FE6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D5B23-CF5F-4F84-8749-008DD382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E33D6-9F0E-44C0-A122-BFABAE385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AE9331-E85B-4C0B-8916-2732B9F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17E27-03CB-4145-B67B-4066AC29F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37F7D7-CDEB-4E66-A74B-AA90C76BC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676A2-8BE0-4D42-B3D8-79986A08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5B5A7-19C1-48BF-8B25-A22D4A799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82B03-8F14-4462-BB3E-9B67D0407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B13E9D-465F-4CEB-9299-850C06716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6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B82B7-209D-46FB-816F-169BFBCCF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E6021B-6A21-442B-BB56-6A61FCF5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12301-299D-472A-A168-FB61EC443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819047-61CA-42CA-AD0F-C3293F0B4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263BE9-7BBB-4201-9870-E5E45C03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CD63C-23E4-4607-9A0C-56EC04B3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DE085-712B-4F5F-81FB-B18AE4AAD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F3E94C-18DD-4FB4-8C32-4C26B788A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337F45-65D6-469C-9459-942CE4C04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A1F4F2-7E7E-4437-82A8-9566A2CFF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7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1C4D2-A46B-411F-863D-D697B43ED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464F77-9BED-4733-A599-0E2C98D9F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DD04C-1CDF-43E6-94F5-1503096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6AB9EC-6309-46DB-A27B-C95A9C840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06916-D9C2-4133-9132-ECF07F89A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A9F50-8FDB-4828-B669-2D322C40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FC9B60-AA65-4341-AA22-B450092A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97B045-827A-4219-8EAE-BD58C57D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F1681F-E121-46ED-AD61-CC0B2D5B7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7E7E52-CA0A-4133-B6FA-8A27E6D3C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8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B4B6C5-1979-4025-8947-6ABA5FB7C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327B5D-A100-45E0-AA77-8F27B7E9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4DAA0-2FB0-4E63-B677-8D9729BD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ECC841-1B57-4DB1-A2AD-01CC576B6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3135C6-2F43-4BB1-BD53-3E00BD4A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07B0A1-FC23-42B6-AADA-B464D9BC7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C44CCC-8AB8-4547-AE21-1F87137CB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3C4C42-20FC-41A0-BA93-7EDAB4219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10F9CF-12D7-4CAD-A29C-E40F1770A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96EE0B-490B-434C-BD2F-8DE382FA8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59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434B69-8870-4C91-9D89-83BDD774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2D6EA0-CD4A-44A1-9A7F-A1D7693E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CF793-EB7B-4267-ACF1-F8F9DD060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AAF9EA-50A8-4AD7-B10B-5D303FB0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A9C8A2-7FC9-4E76-9DAE-0F55F5A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A2A0FC-D769-4644-877C-16D0073E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7771C8-016F-4F77-8D01-5C5DD5DE4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066A23-2F44-4E4F-B05C-A513656A5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DF7CB3-2F35-4831-A006-BBA4F3802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A1A3F0-7A18-4A37-85DE-1EDF1D133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0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A911B1-CB67-4C30-A228-3CE7BA8B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A91BE-F0F6-4C03-AB70-3A4C54E62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2ED51F-7EEC-43B3-AF93-C7D841C8E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2EC57B-1E63-4484-94F0-73D8F60B0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7AFD5-207C-4109-B0B1-6B27F5AC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4E5A0A-C4D8-40D4-A7D2-8F94DD786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A3D1BB-6BAF-40B3-941B-F546BEF98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9DD690-C454-48E6-BD3D-FD654AA77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122EB2-EB03-4AC5-8E34-A88B170FD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DC6B4-97E2-4E22-AD3A-D534B2B57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1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76D96-7D92-4FAC-9EE9-81E9671EF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398C8C-7868-4BEA-BF56-570D3758D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187E1-6429-4111-BF38-5CFD09AD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F393D8-EBC4-4493-8784-E6D2FD37F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389F55-D4C5-4A08-A583-ACDDF0D3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A352E0-D1A5-45CD-90C5-5E8A27EE8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79CE6C-2CC9-4D3D-A5BB-479CD14E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BB829-55A4-4DF5-A962-BC134950B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8E6E53-923A-42EE-BBF1-101BE0B0E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9F37D-7F27-483D-A8EF-883CFD237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2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BA77D8-5379-40D9-B913-4C4D39E46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50E9D3-3C01-4A54-BFAE-66F0B20F9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836006-B498-42DF-A660-62409C106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3F3BC1-0A99-4E70-8CB6-96F29F064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B2A037-57F0-47CF-AC47-76029D7E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DA00D-FB57-4995-88D6-F16860AD4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E796F1-5DFE-4310-9699-AAA53A7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CE4D05-169B-401C-A354-3D6BC39A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5A2F8-2EC2-4FB8-B494-32FBD8E05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148C2C-A7F2-49D5-B07A-C06A4471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3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59B654-0128-45BA-BF95-002254123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542BE1-27D4-4E24-8E6E-C303FBA7C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BE3D02-445A-4613-BC64-CB7727B53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B99E77-0C8C-4B4E-A720-5C1E6BE7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59784-7DBC-47DF-9858-263F59A6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424F65-629A-45E3-A540-7360B89A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73B9BF-176A-4C1A-970A-288B5B7DB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70FF4F-4F45-449E-BC6E-38A00DE6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77A05-FF9B-4A0B-8994-542D288B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E0C30C-1449-4370-A742-A97D115B2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4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316FFC-1AD0-4492-8B60-F1667CF0C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240690-A56A-4843-A5DD-F5707410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D55512-5647-4276-8E6F-ACDD192E1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C45FB3-6931-412B-A899-DD05256D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548465-80CE-42B9-BF9E-CEE9620C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AD2D49-D136-435F-B29D-82D96D80D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D5669-F36D-4DD0-BAC6-A84F12578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AA5A8-A9F0-4853-AC8A-F0B73338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A300C5-8738-41A0-837C-06C8F5FED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70BB74-9309-48E3-8661-D10034998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5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2758FA-BB38-426C-BDD3-447BB25FB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F9E2E1-4903-45FA-9C4D-49F92A8DB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BCA32F-853C-4FEB-9A30-AC56F170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398390-6DDE-4DC9-958E-84ABCB5A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C9543D-10DD-44E2-B27C-C374A9266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82C4BE-AA03-4029-A5A5-8813D178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A520B8-68B2-4049-82F9-B61297F0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C80354-5211-46F3-88D8-26438C01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88ED5-374F-4349-BC13-C87D78DEF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67D5DA-B015-4493-ACBB-F4634C472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6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0051A1-B158-412A-BA59-E14E2E2C3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F3116A-3BF7-466C-A7D1-928E05B28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B7E538-FB72-4A2A-9FD3-EFF235589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F47D10-E398-4E51-8AE5-2F16424C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5FF670-50B4-45A5-ADA8-5089A2E92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B4A049-A097-4BF1-B859-DC54F54A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998FF1-23DE-4CC2-A103-1980F743F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A14A70-A273-493A-B7D8-374AFEDD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EFA85B-4A9A-428D-827F-098ACA32C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339AC-0DE3-45D0-B637-68B3AC440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7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DD1C24-0349-4B5E-A1F4-DC2B0475C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C06D0F-7D14-4AC7-9D56-21191E9BA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3C5EF-42C2-4602-B4F6-BB4D741D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2B03CF-D1E4-4BE2-9D4C-9FE2C348F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18AD3-7847-4CEF-BE0A-D4426AB4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F3263-A762-4768-B8B6-0EEE1D293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4986B2-BD42-43D1-815A-583C93808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323437-FFBC-47D7-8A4D-4BE8D5E27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7C34A8-F68C-4BAF-B0EA-64CE9D07B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7CD23B-06D3-4543-97B4-C20F6DB8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8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6E388E-DBB5-4719-AD84-996FFC03A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81449-694D-4056-81CB-FFE94CA5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0A2371-2E03-4D4F-8DD2-C1B1EDE97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57DDF-62DB-4DF8-8D63-D8217FB10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071703-664F-4E4D-91C7-9B030979A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FE2FB9-0A01-4E02-80BF-EC14AB378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526C1F-C41A-4EC0-8739-135A3B957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ADCB10-556E-4366-AF70-DD6DAAE5F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A6A6DD-8344-4023-9C5D-AC41D55A7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F43CC-A778-4C61-8787-A33F1B33E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69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E3F051-9736-466A-A68A-4AB8A920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63045-D77B-4D54-A4DB-278A5921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DD442-AAB5-4B82-8657-31C279033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2B9406-550C-4A07-BFD1-70EC9466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64299-47A8-4847-8C4A-2E50D8BB2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32C1CB-83F4-4C87-A153-BDEE8E58D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E18C2-59F1-4EF3-B94A-72FFAE6A1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343F24-18C5-4565-9267-DA03C9DC7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AFBC22-140F-4FA5-8CD4-46D2842F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4FB6E2-F53D-4C5D-BCAE-AB5C4B68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0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E52B20-8137-4DDF-9E2E-1C11AB523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B71D0-721B-4FAB-890A-4F3251559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F07D34-F4A6-4622-8BB0-0F4EC1895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19F131-FA15-42E0-A848-96A32F108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7E1EA7-7323-4A09-95A0-556B3E51C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062941-5194-4DBC-B8C9-A338082D0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059EB6-2051-46D4-8547-B91F2079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0FDCC-370C-4218-B907-06D1B189B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60A49F-94CD-4CBD-810E-9B2425BF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4066BA-88E7-48A5-AEF0-CA80998B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1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FA6A21-DDC3-40C6-BA2C-7FB415C1D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B41C48-48EC-4538-A148-A8600E303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14D27-43A5-41D1-B9F2-3F4BE3903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E8390-6726-4C46-81D0-7809A0187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73E3A-16A9-4487-B4C7-04FD0055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933A44-D294-481B-B959-7D9D1F735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065AD4-A97F-4E33-B041-2DFC7C08F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887100-4E22-435D-9656-C0F3024FF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1261E-44DB-40FF-9026-44A3FBA4A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5BBF4C-29AB-414E-98C4-291C3B9C6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2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AB123-E5AE-4296-A5EB-B4F80E875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BA0E25-4659-459A-A1C5-B70021871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CC23-5973-4E8E-A506-B7369A78C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0C47D5-D976-478D-A69E-C8E0CE2D5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1A5E66-4D57-4E89-9D5B-594FA8A2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23B85B-4E28-4001-8384-FEAD7B4F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0B86C-2F0D-4B78-BADA-CB517335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24674-46D9-4808-A773-1FF7196F9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19A79-DB6E-4D91-86F8-85D5E41E3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D09737-1D73-49A4-B031-D021269E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3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95EDB-8066-4620-874F-C3BCAB09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A60E9-12BB-4748-BAC6-7C5964735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581CB-4186-49EB-A44D-6520C49FE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E13A8-0B34-4F7A-9FA2-E1B77149A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D16EE7-9923-414D-B02F-21FC4D7D5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9B67DB-A7BF-49AA-A169-E7312EB4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A363B4-CC2E-4F19-BFAC-F417A61D6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E4E6A7-218D-4AC4-9752-F9AA108A7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25520-6886-45A4-882E-07605CDF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B1D276-31DC-4611-A95B-7518784A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4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DC4FB-9190-41A3-95F2-64BB04CEC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6D20BA-33CE-4A49-940E-08C6F89F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4ECF26-F9B1-40CF-B2DA-E69FCAD15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36C272-46D4-43BF-8997-CD1EB26E2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658A93-7ED3-4BB5-B5F1-FCD6B5C65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098309-3943-48B5-9FC8-C8A947F3A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14DF8B-C26E-4C21-83DF-28EC5CAD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D65E84-E087-4A3D-BB30-D181E879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5D27DE-B98F-4E78-B0F6-A1BA582ED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9DEE32-AD5B-4E39-9EAF-33BFAF5AF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5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044A14-A615-4735-B51E-960C6401B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518310-6385-4377-B41F-654F4457D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679296-EAC5-4923-A822-D201D8F3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5E0DA5-DA4C-470A-BD6F-8CAC7C0D6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7085E6-4322-450A-8CFC-9356E4A36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C5346-18BA-4BB7-B07D-03C65F8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732850-89C6-4D9A-BF79-3E3B83A4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D075A5-ECA0-4358-906C-07D7FA42C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72DEEF-31D6-4C3E-8138-366EB191C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F3834A-7175-438E-AB98-87EDE440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6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0990C4-1B2D-4D5B-99F8-1F52C09E7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CD1034-1135-4F22-B3C2-89416E6ED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54483D-A323-4EB4-A872-697D8706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E49F4F-50C3-421C-9530-5E7EEDF8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DCA81C-DEB7-4A02-9D22-D76F140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4F2A17-C195-4FCD-B407-69B7D8DB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C6494D-F8D1-4539-BA55-28232291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E7D095-4F88-4E33-96FE-7DC09E75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E7567D-7BF4-49A6-83DE-C25CA6597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291E1-9467-4D6F-96EB-1A5922B70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7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0DE412-90A7-4CF7-ABCC-D8BB27187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69D00B-5D34-4A68-A1E2-7974BB9C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5F93D-7E39-4F07-A856-6C6122168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CF06E0-233E-4BF2-B2F3-0C07C813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47F52B-E336-4379-BB7C-F0595DCC1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D2F7F7-E54B-4CD8-81C9-9C8AEA9E1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30FBDF-2A1D-4E2F-957C-C2267CEE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43334D-D97E-4CCF-B489-CC15FB762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4798DD-37B2-481D-954E-A165126D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84C57C-C998-4ED7-AFF4-840D0813B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8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420E6C-6D16-4DA3-B9A6-91203CB8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BBDC5-D626-4A98-A057-FED2C75C8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938B58-5742-4527-A091-13D7A63F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8536AB-2441-422A-A4AF-BEFD41EBF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534DBF-DE54-4BAC-8E68-DB397E2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8A3325-0BED-4279-9990-390977C9E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E34C56-CF74-4CE9-9F22-D515A7D1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49B266-C476-49EF-846F-D0F9AF281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4EE5D-A0EB-4F38-AD16-B7BFF5FB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903908-9298-40FF-A94E-C90F6EE59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79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C830BA-4678-4094-A4AB-15A248AB5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46EDB4-6C9F-4BAB-8D76-E9669E8E6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B0DE9-3A37-4E71-8A1E-895E0EC11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6BE06-629E-4BCC-97D0-52312EC81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9F981-D71F-4B96-AE80-0C245DBB4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0791D9-2E72-473B-AD15-0D938713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25B3A-42C0-4E90-B9D2-6E67457AA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4E792-9517-4650-A507-26F7A1FCD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61D047-F3BF-4BBD-A306-870097E5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7E7369-33BE-445E-BA00-7B2E2AE89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0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402801-1DB4-4DD9-9BC0-C3B0F7C5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83A738-F29B-4EC0-9583-BBC03505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A73F61-B141-41B9-B630-FB7E643AA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E61DAF-F95C-481F-AEBD-2C583C2A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CE21AD-4B37-4C5A-BEB4-F10FFEF90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7748EC-10F7-458A-A64A-0A3AA67DD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79B0F9-698F-4EDE-BBF9-6D04DDE91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BF64ED-0609-43C1-A638-A14F05087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78E29-BA45-4BF5-BD05-E963447F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672A74-1211-464A-A05C-3AD9F0996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1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22ADFE-6E69-4464-A1BE-85BA6D4D4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968FC9-9D90-40D3-BE60-12F2F53B1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107BC3-A053-45EE-AEA8-B3D07BF87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6FD30-5E06-4851-94DB-21E618E4E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945DB-C229-4262-B129-BACF79E0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0B79D3-3A60-4BBB-9661-773FEEB2E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353A8F-C0A9-48C2-8DE6-C1BB8AB25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019BB9-7BD0-4D93-9196-05F204AE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008717-CF19-4F05-B6F5-25C2DC657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08ADF4-DA88-4E8B-8E5E-2C501E255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2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F95BEA-468D-41BE-A0D4-7EA8AF8D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4CB26F-18F9-42A6-A349-B85C704FB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8A6DB4-3870-4238-B334-33BC91097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67280A-6EE4-4DBB-A1BA-A8CA804D3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E3FC59-ECE5-4652-923B-2A242430C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1D4FF-550E-4D30-B61D-3C8933DE5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5FB12-0AE3-4CE1-987C-F878A5B9B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A8ABB1-6257-40FC-94D5-69C9D066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B1AF17-F124-4DFC-ACA9-16ED4707A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CB66D2-9174-4EA8-835F-DB701F5F0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3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F8A006-FE63-4E56-99FB-2632A46EA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21B9FC-894C-44EC-893E-EBE20169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4FDEFF-3215-4404-B235-43A6F98B0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ED0491-C047-48DB-A8F1-B9E9D17A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23E23B-25CA-4446-826D-BFC00FE1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67EE1-F6E0-4BA3-9B1D-D07D62CEF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BCCFE-DDE5-4E9F-9778-A284CEF9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B0DCE2-E3A7-4D88-9B58-14A93C069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40C6D1-CE33-4BB3-A524-4629177B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9B957C-A375-41F9-87DA-C0E2BFB8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4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45542C-14D1-4F7A-B583-7FBDC1A8F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67F8C9-1485-45CD-921C-8348923EA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3AE3AF-BF53-49C5-B9B4-C839859B8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593D01-17FB-4EF1-97C2-5AB335DB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789487-883B-43AD-868F-E90ABD31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F0C1F9-6283-4704-B9AC-D8899CE84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CFDE22-349C-4AF6-BD5F-3EA2DB977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20B93-E8B2-46FF-9694-57739C86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6C4FA-2EFA-4CA7-88B2-98B89F0E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E27CED-8186-48D9-845D-51B4FB672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5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B5518-D729-4456-8634-0E99B68A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C9F2E-15AC-44E0-AF1E-D147C5DD1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177E23-7611-4000-AFCD-626F61711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FBB42-990F-433C-AF8B-DEEB07813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8C0163-1166-40DE-A597-0D3E8A1D9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F87144-2330-4155-AE80-E98B30E4F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687A6-0AA8-4BF7-99AF-7804A6F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330582-95D1-4CFD-836C-51CE97E0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C5129B-1870-4D9E-B207-E8F08212C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EA076A-11BD-4BB4-9C6F-89450D873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6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0670D-1B9A-481F-97BC-B15D099FA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33A22-E9E5-48A2-96B4-E3599EC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7FC628-A8BB-4F19-B5C7-EAF83CEEA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3A20AA-EAED-4223-B9AE-B28C0F1DA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5B7B3C-36E5-44BB-9413-518AAF631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899CE-82F2-49C8-853C-E41FECFB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42058-4142-4D5D-BAD3-AEE2374EE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97768B-CD6B-4ED6-91DC-784F582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B0966-4C83-4221-8A47-0752A2650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C0D051-E462-4FD7-82CA-9D4D385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7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D7D3C0-6242-4B90-BE33-D663AADA2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E114E2-150D-4B79-9194-E79458F7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E0264-AC90-4272-86A6-84DF8DE87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E45762-C1A6-4135-BE53-41E4C41F1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1E133F-AF51-4939-B9C6-142B90C2E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069529-C620-43EB-8F65-75DA66B14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5B67F-ED99-474C-B857-C0ECA2891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D11FF7-1E46-4A11-9E8A-C35F656F4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3F9B57-868B-4808-B7C1-B2965D59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D5478C-814C-4D2F-B3F3-691122565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8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0A927F-E909-474C-9EC9-B307305A5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24461F-580E-47F8-B21D-CACFC5328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7D8941-2725-42A8-B351-91DAB5338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926F78-06CD-4803-9C07-D862E18A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685EA-4112-4136-AFE9-FEA56C54E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FC0421-BE4E-438A-98CD-561E175F8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E32A08-5577-45C1-B29A-4C5D7D908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E7C063-B48A-4A29-B5EB-E720079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DC8FE7-ED3F-4A44-BAC8-D19577BF6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95EC45-60DB-4F76-BBB0-1FF2D6818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89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4673C-FE93-48EA-B966-C30BAE5D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145178-76F7-48DF-A921-B881B9AF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AC49F2-9798-45F1-8E2E-F751EE7CE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43C39F-E785-44BA-9610-2A3BFB4B6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9CAF40-0CCB-4FA0-B749-B9F87544D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126F0-86ED-4B5B-A0B3-50DF64F48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90186D-59B8-4495-9876-2486091F5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18AF72-9B03-47B1-A36F-351BDD83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36</xdr:row>
      <xdr:rowOff>0</xdr:rowOff>
    </xdr:from>
    <xdr:ext cx="161925" cy="152400"/>
    <xdr:pic>
      <xdr:nvPicPr>
        <xdr:cNvPr id="1190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E56BFE-5807-4098-B0FA-27985DAC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1193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80"/>
  <sheetViews>
    <sheetView showGridLines="0" tabSelected="1" zoomScale="80" zoomScaleNormal="80" workbookViewId="0">
      <selection activeCell="F13" sqref="F13"/>
    </sheetView>
  </sheetViews>
  <sheetFormatPr defaultColWidth="9.21875" defaultRowHeight="14.4" x14ac:dyDescent="0.3"/>
  <cols>
    <col min="1" max="1" width="15" style="3" customWidth="1"/>
    <col min="2" max="2" width="48.21875" style="3" customWidth="1"/>
    <col min="3" max="3" width="32" style="3" bestFit="1" customWidth="1"/>
    <col min="4" max="4" width="27" style="3" bestFit="1" customWidth="1"/>
    <col min="5" max="5" width="18" style="3" bestFit="1" customWidth="1"/>
    <col min="6" max="6" width="23.5546875" style="3" customWidth="1"/>
  </cols>
  <sheetData>
    <row r="2" spans="1:6" x14ac:dyDescent="0.3">
      <c r="B2" s="52" t="s">
        <v>25</v>
      </c>
      <c r="C2" s="52"/>
    </row>
    <row r="3" spans="1:6" x14ac:dyDescent="0.3">
      <c r="B3" s="2" t="s">
        <v>8</v>
      </c>
      <c r="C3" s="1"/>
      <c r="D3"/>
      <c r="E3"/>
      <c r="F3"/>
    </row>
    <row r="4" spans="1:6" x14ac:dyDescent="0.3">
      <c r="B4" s="2" t="s">
        <v>24</v>
      </c>
      <c r="C4" s="31"/>
      <c r="D4" s="24"/>
      <c r="E4" s="23"/>
      <c r="F4"/>
    </row>
    <row r="5" spans="1:6" x14ac:dyDescent="0.3">
      <c r="B5" s="2" t="s">
        <v>10</v>
      </c>
      <c r="C5" s="4"/>
      <c r="D5" s="20"/>
      <c r="E5" s="20"/>
      <c r="F5" s="43"/>
    </row>
    <row r="6" spans="1:6" x14ac:dyDescent="0.3">
      <c r="B6" s="2" t="s">
        <v>9</v>
      </c>
      <c r="C6" s="11">
        <f>+C5*130%</f>
        <v>0</v>
      </c>
      <c r="D6" s="44"/>
      <c r="E6" s="20"/>
      <c r="F6" s="43"/>
    </row>
    <row r="7" spans="1:6" x14ac:dyDescent="0.3">
      <c r="B7" s="13"/>
      <c r="C7" s="12"/>
      <c r="D7" s="15"/>
      <c r="E7"/>
      <c r="F7" s="17"/>
    </row>
    <row r="8" spans="1:6" ht="13.5" customHeight="1" x14ac:dyDescent="0.3">
      <c r="B8" s="13" t="str">
        <f>IF(D19="Garantía Descubierta","VALOR A RECOMPONER"," ")</f>
        <v xml:space="preserve"> </v>
      </c>
      <c r="C8" s="21"/>
      <c r="D8"/>
      <c r="E8" s="29"/>
      <c r="F8" s="29"/>
    </row>
    <row r="9" spans="1:6" x14ac:dyDescent="0.3">
      <c r="B9" s="52" t="s">
        <v>26</v>
      </c>
      <c r="C9" s="52"/>
      <c r="D9"/>
      <c r="E9" s="29"/>
      <c r="F9" s="29"/>
    </row>
    <row r="10" spans="1:6" ht="17.25" customHeight="1" x14ac:dyDescent="0.3">
      <c r="B10" s="2" t="s">
        <v>0</v>
      </c>
      <c r="C10" s="36"/>
      <c r="D10"/>
      <c r="E10" s="29"/>
      <c r="F10" s="29"/>
    </row>
    <row r="11" spans="1:6" x14ac:dyDescent="0.3">
      <c r="A11" s="32" t="s">
        <v>22</v>
      </c>
      <c r="B11" s="2" t="s">
        <v>2</v>
      </c>
      <c r="C11" s="4"/>
      <c r="D11" s="25"/>
      <c r="E11" s="29"/>
      <c r="F11" s="30"/>
    </row>
    <row r="12" spans="1:6" x14ac:dyDescent="0.3">
      <c r="A12" s="32" t="s">
        <v>22</v>
      </c>
      <c r="B12" s="2" t="s">
        <v>5</v>
      </c>
      <c r="C12" s="4"/>
      <c r="D12"/>
      <c r="E12"/>
      <c r="F12" s="26"/>
    </row>
    <row r="13" spans="1:6" x14ac:dyDescent="0.3">
      <c r="A13" s="32" t="s">
        <v>22</v>
      </c>
      <c r="B13" s="2" t="s">
        <v>1</v>
      </c>
      <c r="C13" s="37">
        <f>+C11+C12</f>
        <v>0</v>
      </c>
      <c r="D13" s="22"/>
      <c r="E13" s="17"/>
      <c r="F13" s="18"/>
    </row>
    <row r="14" spans="1:6" x14ac:dyDescent="0.3">
      <c r="A14" s="32" t="s">
        <v>23</v>
      </c>
      <c r="B14" s="2" t="s">
        <v>3</v>
      </c>
      <c r="C14" s="4">
        <v>0</v>
      </c>
      <c r="D14"/>
      <c r="E14"/>
      <c r="F14" s="18"/>
    </row>
    <row r="15" spans="1:6" x14ac:dyDescent="0.3">
      <c r="A15" s="32" t="s">
        <v>23</v>
      </c>
      <c r="B15" s="2" t="s">
        <v>7</v>
      </c>
      <c r="C15" s="4">
        <f>C12*7%</f>
        <v>0</v>
      </c>
      <c r="D15" s="20"/>
      <c r="E15" s="20"/>
      <c r="F15" s="39"/>
    </row>
    <row r="16" spans="1:6" x14ac:dyDescent="0.3">
      <c r="A16" s="32" t="s">
        <v>23</v>
      </c>
      <c r="B16" s="2" t="s">
        <v>4</v>
      </c>
      <c r="C16" s="4">
        <v>0</v>
      </c>
      <c r="D16" s="20"/>
      <c r="E16" s="20"/>
      <c r="F16" s="27"/>
    </row>
    <row r="17" spans="1:6" x14ac:dyDescent="0.3">
      <c r="A17" s="32" t="s">
        <v>23</v>
      </c>
      <c r="B17" s="2" t="s">
        <v>17</v>
      </c>
      <c r="C17" s="11">
        <f>+F35</f>
        <v>0</v>
      </c>
      <c r="D17" s="12"/>
      <c r="E17" s="20"/>
      <c r="F17" s="18"/>
    </row>
    <row r="18" spans="1:6" x14ac:dyDescent="0.3">
      <c r="A18" s="35">
        <v>1.3</v>
      </c>
      <c r="B18" s="2" t="s">
        <v>20</v>
      </c>
      <c r="C18" s="11">
        <f>+C13-C14-C15-C16-C17</f>
        <v>0</v>
      </c>
      <c r="D18" s="12"/>
      <c r="E18" s="12"/>
      <c r="F18" s="18"/>
    </row>
    <row r="19" spans="1:6" x14ac:dyDescent="0.3">
      <c r="A19" s="35">
        <v>1</v>
      </c>
      <c r="B19" s="2" t="s">
        <v>18</v>
      </c>
      <c r="C19" s="14">
        <f>+C18*A19/A18</f>
        <v>0</v>
      </c>
      <c r="D19" s="33" t="str">
        <f>IF(C19&lt;C5,"Garantía Descubierta"," ")</f>
        <v xml:space="preserve"> </v>
      </c>
      <c r="E19" s="12"/>
      <c r="F19" s="19"/>
    </row>
    <row r="21" spans="1:6" ht="15" customHeight="1" x14ac:dyDescent="0.3">
      <c r="B21" s="53" t="s">
        <v>11</v>
      </c>
      <c r="C21" s="54"/>
      <c r="D21" s="54"/>
      <c r="E21" s="54"/>
      <c r="F21" s="54"/>
    </row>
    <row r="22" spans="1:6" x14ac:dyDescent="0.3">
      <c r="B22" s="7" t="s">
        <v>6</v>
      </c>
      <c r="C22" s="7" t="s">
        <v>19</v>
      </c>
      <c r="D22" s="8" t="s">
        <v>12</v>
      </c>
      <c r="E22" s="9" t="s">
        <v>13</v>
      </c>
      <c r="F22" s="5" t="s">
        <v>16</v>
      </c>
    </row>
    <row r="23" spans="1:6" x14ac:dyDescent="0.3">
      <c r="B23" s="16"/>
      <c r="C23" s="51"/>
      <c r="D23" s="34" t="str">
        <f>IF(C23=0,"",IFERROR(VLOOKUP(B23,'LISTADO PORTAFOLIOS'!$C$4:$D$77,2,0),"Port. No Admitido"))</f>
        <v/>
      </c>
      <c r="E23" s="10" t="str">
        <f t="shared" ref="E23:E27" si="0">IF(C23=0,"",IFERROR(1-D23,"Port. No Admitido"))</f>
        <v/>
      </c>
      <c r="F23" s="11">
        <f>IFERROR(C23*E23,C23)</f>
        <v>0</v>
      </c>
    </row>
    <row r="24" spans="1:6" x14ac:dyDescent="0.3">
      <c r="B24" s="16"/>
      <c r="C24" s="50"/>
      <c r="D24" s="34" t="str">
        <f>IF(C24=0,"",IFERROR(VLOOKUP(B24,'LISTADO PORTAFOLIOS'!$C$4:$D$77,2,0),"Port. No Admitido"))</f>
        <v/>
      </c>
      <c r="E24" s="10" t="str">
        <f t="shared" si="0"/>
        <v/>
      </c>
      <c r="F24" s="11">
        <f t="shared" ref="F24:F34" si="1">IFERROR(C24*E24,C24)</f>
        <v>0</v>
      </c>
    </row>
    <row r="25" spans="1:6" x14ac:dyDescent="0.3">
      <c r="B25" s="16"/>
      <c r="C25" s="28"/>
      <c r="D25" s="34" t="str">
        <f>IF(C25=0,"",IFERROR(VLOOKUP(B25,'LISTADO PORTAFOLIOS'!$C$4:$D$77,2,0),"Port. No Admitido"))</f>
        <v/>
      </c>
      <c r="E25" s="10" t="str">
        <f t="shared" si="0"/>
        <v/>
      </c>
      <c r="F25" s="11">
        <f t="shared" si="1"/>
        <v>0</v>
      </c>
    </row>
    <row r="26" spans="1:6" x14ac:dyDescent="0.3">
      <c r="B26" s="16"/>
      <c r="C26" s="28"/>
      <c r="D26" s="34" t="str">
        <f>IF(C26=0,"",IFERROR(VLOOKUP(B26,'LISTADO PORTAFOLIOS'!$C$4:$D$77,2,0),"Port. No Admitido"))</f>
        <v/>
      </c>
      <c r="E26" s="10" t="str">
        <f t="shared" si="0"/>
        <v/>
      </c>
      <c r="F26" s="11">
        <f t="shared" si="1"/>
        <v>0</v>
      </c>
    </row>
    <row r="27" spans="1:6" x14ac:dyDescent="0.3">
      <c r="B27" s="16"/>
      <c r="C27" s="28"/>
      <c r="D27" s="34" t="str">
        <f>IF(C27=0,"",IFERROR(VLOOKUP(B27,'LISTADO PORTAFOLIOS'!$C$4:$D$77,2,0),"Port. No Admitido"))</f>
        <v/>
      </c>
      <c r="E27" s="10" t="str">
        <f t="shared" si="0"/>
        <v/>
      </c>
      <c r="F27" s="11">
        <f t="shared" si="1"/>
        <v>0</v>
      </c>
    </row>
    <row r="28" spans="1:6" x14ac:dyDescent="0.3">
      <c r="B28" s="16"/>
      <c r="C28" s="28"/>
      <c r="D28" s="34" t="str">
        <f>IF(C28=0,"",IFERROR(VLOOKUP(B28,'LISTADO PORTAFOLIOS'!$C$4:$D$77,2,0),"Port. No Admitido"))</f>
        <v/>
      </c>
      <c r="E28" s="10" t="str">
        <f t="shared" ref="E28:E34" si="2">IF(C28=0,"",IFERROR(1-D28,"Port. No Admitido"))</f>
        <v/>
      </c>
      <c r="F28" s="11">
        <f t="shared" si="1"/>
        <v>0</v>
      </c>
    </row>
    <row r="29" spans="1:6" x14ac:dyDescent="0.3">
      <c r="B29" s="16"/>
      <c r="C29" s="28"/>
      <c r="D29" s="34" t="str">
        <f>IF(C29=0,"",IFERROR(VLOOKUP(B29,'LISTADO PORTAFOLIOS'!$C$4:$D$77,2,0),"Port. No Admitido"))</f>
        <v/>
      </c>
      <c r="E29" s="10" t="str">
        <f t="shared" si="2"/>
        <v/>
      </c>
      <c r="F29" s="11">
        <f t="shared" si="1"/>
        <v>0</v>
      </c>
    </row>
    <row r="30" spans="1:6" x14ac:dyDescent="0.3">
      <c r="B30" s="16"/>
      <c r="C30" s="28"/>
      <c r="D30" s="34" t="str">
        <f>IF(C30=0,"",IFERROR(VLOOKUP(B30,'LISTADO PORTAFOLIOS'!$C$4:$D$77,2,0),"Port. No Admitido"))</f>
        <v/>
      </c>
      <c r="E30" s="10" t="str">
        <f t="shared" si="2"/>
        <v/>
      </c>
      <c r="F30" s="11">
        <f t="shared" si="1"/>
        <v>0</v>
      </c>
    </row>
    <row r="31" spans="1:6" x14ac:dyDescent="0.3">
      <c r="B31" s="16"/>
      <c r="C31" s="28"/>
      <c r="D31" s="34" t="str">
        <f>IF(C31=0,"",IFERROR(VLOOKUP(B31,'LISTADO PORTAFOLIOS'!$C$4:$D$77,2,0),"Port. No Admitido"))</f>
        <v/>
      </c>
      <c r="E31" s="10" t="str">
        <f t="shared" si="2"/>
        <v/>
      </c>
      <c r="F31" s="11">
        <f t="shared" si="1"/>
        <v>0</v>
      </c>
    </row>
    <row r="32" spans="1:6" x14ac:dyDescent="0.3">
      <c r="B32" s="16"/>
      <c r="C32" s="28"/>
      <c r="D32" s="34" t="str">
        <f>IF(C32=0,"",IFERROR(VLOOKUP(B32,'LISTADO PORTAFOLIOS'!$C$4:$D$77,2,0),"Port. No Admitido"))</f>
        <v/>
      </c>
      <c r="E32" s="10" t="str">
        <f t="shared" si="2"/>
        <v/>
      </c>
      <c r="F32" s="11">
        <f>IFERROR(C32*E32,C32)</f>
        <v>0</v>
      </c>
    </row>
    <row r="33" spans="2:6" x14ac:dyDescent="0.3">
      <c r="B33" s="16"/>
      <c r="C33" s="28"/>
      <c r="D33" s="34" t="str">
        <f>IF(C33=0,"",IFERROR(VLOOKUP(B33,'LISTADO PORTAFOLIOS'!$C$4:$D$77,2,0),"Port. No Admitido"))</f>
        <v/>
      </c>
      <c r="E33" s="10" t="str">
        <f t="shared" ref="E33" si="3">IF(C33=0,"",IFERROR(1-D33,"Port. No Admitido"))</f>
        <v/>
      </c>
      <c r="F33" s="11">
        <f t="shared" si="1"/>
        <v>0</v>
      </c>
    </row>
    <row r="34" spans="2:6" x14ac:dyDescent="0.3">
      <c r="B34" s="16"/>
      <c r="C34" s="28"/>
      <c r="D34" s="34" t="str">
        <f>IF(C34=0,"",IFERROR(VLOOKUP(B34,'LISTADO PORTAFOLIOS'!$C$4:$D$77,2,0),"Port. No Admitido"))</f>
        <v/>
      </c>
      <c r="E34" s="10" t="str">
        <f t="shared" si="2"/>
        <v/>
      </c>
      <c r="F34" s="11">
        <f t="shared" si="1"/>
        <v>0</v>
      </c>
    </row>
    <row r="35" spans="2:6" ht="15" customHeight="1" x14ac:dyDescent="0.3">
      <c r="B35" s="46" t="s">
        <v>15</v>
      </c>
      <c r="C35" s="47"/>
      <c r="D35" s="47"/>
      <c r="E35" s="48"/>
      <c r="F35" s="14">
        <f>SUM(F23:F34)</f>
        <v>0</v>
      </c>
    </row>
    <row r="36" spans="2:6" x14ac:dyDescent="0.3">
      <c r="D36" s="6"/>
    </row>
    <row r="39" spans="2:6" ht="19.5" customHeight="1" x14ac:dyDescent="0.3"/>
    <row r="80" spans="2:2" x14ac:dyDescent="0.3">
      <c r="B80"/>
    </row>
  </sheetData>
  <protectedRanges>
    <protectedRange algorithmName="SHA-512" hashValue="y+nsfc+dL5hc/ellc2RHis3RwhRnMHXDLaLYMaF4muIr0jtLcqPpspYgNSQKWjrc23+LKBacNA/mj21nQkBAzQ==" saltValue="w1lBwRY5v3d6lk6f0AfFag==" spinCount="100000" sqref="C3:C5 C10:C12 C14:C16 C23:C24 C26:C34 B23:B34" name="Range1"/>
  </protectedRanges>
  <mergeCells count="3">
    <mergeCell ref="B2:C2"/>
    <mergeCell ref="B9:C9"/>
    <mergeCell ref="B21:F21"/>
  </mergeCells>
  <conditionalFormatting sqref="B8">
    <cfRule type="notContainsBlanks" dxfId="3" priority="14">
      <formula>LEN(TRIM(B8))&gt;0</formula>
    </cfRule>
  </conditionalFormatting>
  <conditionalFormatting sqref="C8">
    <cfRule type="notContainsBlanks" dxfId="2" priority="15">
      <formula>LEN(TRIM(C8))&gt;0</formula>
    </cfRule>
  </conditionalFormatting>
  <conditionalFormatting sqref="D19">
    <cfRule type="cellIs" dxfId="1" priority="13" operator="equal">
      <formula>"Garantía Descubierta"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B2A125-36EC-4B7E-B55D-6CE3B6643FC0}">
          <x14:formula1>
            <xm:f>'LISTADO PORTAFOLIOS'!$C$4:$C$77</xm:f>
          </x14:formula1>
          <xm:sqref>B23:B34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77"/>
  <sheetViews>
    <sheetView showGridLines="0" workbookViewId="0">
      <selection activeCell="E13" sqref="E13"/>
    </sheetView>
  </sheetViews>
  <sheetFormatPr defaultColWidth="9.21875" defaultRowHeight="14.4" x14ac:dyDescent="0.3"/>
  <cols>
    <col min="3" max="3" width="50.77734375" customWidth="1"/>
    <col min="4" max="4" width="29.77734375" bestFit="1" customWidth="1"/>
    <col min="5" max="5" width="46.77734375" bestFit="1" customWidth="1"/>
    <col min="6" max="6" width="4.77734375" customWidth="1"/>
  </cols>
  <sheetData>
    <row r="3" spans="3:5" ht="26.4" x14ac:dyDescent="0.3">
      <c r="C3" s="40" t="s">
        <v>21</v>
      </c>
      <c r="D3" s="40" t="s">
        <v>14</v>
      </c>
    </row>
    <row r="4" spans="3:5" x14ac:dyDescent="0.3">
      <c r="C4" s="42" t="s">
        <v>45</v>
      </c>
      <c r="D4" s="41">
        <v>1</v>
      </c>
      <c r="E4" s="49"/>
    </row>
    <row r="5" spans="3:5" x14ac:dyDescent="0.3">
      <c r="C5" s="42" t="s">
        <v>47</v>
      </c>
      <c r="D5" s="41">
        <v>1</v>
      </c>
    </row>
    <row r="6" spans="3:5" x14ac:dyDescent="0.3">
      <c r="C6" s="42" t="s">
        <v>49</v>
      </c>
      <c r="D6" s="41">
        <v>1</v>
      </c>
    </row>
    <row r="7" spans="3:5" x14ac:dyDescent="0.3">
      <c r="C7" s="42" t="s">
        <v>40</v>
      </c>
      <c r="D7" s="41">
        <v>1</v>
      </c>
    </row>
    <row r="8" spans="3:5" x14ac:dyDescent="0.3">
      <c r="C8" s="42" t="s">
        <v>42</v>
      </c>
      <c r="D8" s="41">
        <v>1</v>
      </c>
    </row>
    <row r="9" spans="3:5" x14ac:dyDescent="0.3">
      <c r="C9" s="42" t="s">
        <v>44</v>
      </c>
      <c r="D9" s="41">
        <v>1</v>
      </c>
    </row>
    <row r="10" spans="3:5" x14ac:dyDescent="0.3">
      <c r="C10" s="42" t="s">
        <v>46</v>
      </c>
      <c r="D10" s="41">
        <v>1</v>
      </c>
    </row>
    <row r="11" spans="3:5" x14ac:dyDescent="0.3">
      <c r="C11" s="42" t="s">
        <v>48</v>
      </c>
      <c r="D11" s="41">
        <v>1</v>
      </c>
    </row>
    <row r="12" spans="3:5" x14ac:dyDescent="0.3">
      <c r="C12" s="42" t="s">
        <v>78</v>
      </c>
      <c r="D12" s="41">
        <v>1</v>
      </c>
    </row>
    <row r="13" spans="3:5" x14ac:dyDescent="0.3">
      <c r="C13" s="42" t="s">
        <v>41</v>
      </c>
      <c r="D13" s="41">
        <v>1</v>
      </c>
    </row>
    <row r="14" spans="3:5" x14ac:dyDescent="0.3">
      <c r="C14" s="42" t="s">
        <v>43</v>
      </c>
      <c r="D14" s="41">
        <v>1</v>
      </c>
    </row>
    <row r="15" spans="3:5" x14ac:dyDescent="0.3">
      <c r="C15" s="42" t="s">
        <v>52</v>
      </c>
      <c r="D15" s="41">
        <v>1</v>
      </c>
    </row>
    <row r="16" spans="3:5" x14ac:dyDescent="0.3">
      <c r="C16" s="42" t="s">
        <v>53</v>
      </c>
      <c r="D16" s="41">
        <v>1</v>
      </c>
    </row>
    <row r="17" spans="3:4" x14ac:dyDescent="0.3">
      <c r="C17" s="42" t="s">
        <v>54</v>
      </c>
      <c r="D17" s="41">
        <v>1</v>
      </c>
    </row>
    <row r="18" spans="3:4" x14ac:dyDescent="0.3">
      <c r="C18" s="42" t="s">
        <v>50</v>
      </c>
      <c r="D18" s="41">
        <v>1</v>
      </c>
    </row>
    <row r="19" spans="3:4" x14ac:dyDescent="0.3">
      <c r="C19" s="42" t="s">
        <v>51</v>
      </c>
      <c r="D19" s="41">
        <v>1</v>
      </c>
    </row>
    <row r="20" spans="3:4" x14ac:dyDescent="0.3">
      <c r="C20" s="42" t="s">
        <v>56</v>
      </c>
      <c r="D20" s="41">
        <v>1</v>
      </c>
    </row>
    <row r="21" spans="3:4" x14ac:dyDescent="0.3">
      <c r="C21" s="42" t="s">
        <v>57</v>
      </c>
      <c r="D21" s="41">
        <v>1</v>
      </c>
    </row>
    <row r="22" spans="3:4" x14ac:dyDescent="0.3">
      <c r="C22" s="42" t="s">
        <v>58</v>
      </c>
      <c r="D22" s="41">
        <v>1</v>
      </c>
    </row>
    <row r="23" spans="3:4" x14ac:dyDescent="0.3">
      <c r="C23" s="42" t="s">
        <v>59</v>
      </c>
      <c r="D23" s="41">
        <v>1</v>
      </c>
    </row>
    <row r="24" spans="3:4" x14ac:dyDescent="0.3">
      <c r="C24" s="42" t="s">
        <v>55</v>
      </c>
      <c r="D24" s="41">
        <v>1</v>
      </c>
    </row>
    <row r="25" spans="3:4" x14ac:dyDescent="0.3">
      <c r="C25" s="42" t="s">
        <v>72</v>
      </c>
      <c r="D25" s="41">
        <v>1</v>
      </c>
    </row>
    <row r="26" spans="3:4" x14ac:dyDescent="0.3">
      <c r="C26" s="42" t="s">
        <v>34</v>
      </c>
      <c r="D26" s="41">
        <v>1</v>
      </c>
    </row>
    <row r="27" spans="3:4" x14ac:dyDescent="0.3">
      <c r="C27" s="42" t="s">
        <v>36</v>
      </c>
      <c r="D27" s="41">
        <v>1</v>
      </c>
    </row>
    <row r="28" spans="3:4" x14ac:dyDescent="0.3">
      <c r="C28" s="42" t="s">
        <v>27</v>
      </c>
      <c r="D28" s="41">
        <v>1</v>
      </c>
    </row>
    <row r="29" spans="3:4" x14ac:dyDescent="0.3">
      <c r="C29" s="42" t="s">
        <v>64</v>
      </c>
      <c r="D29" s="41">
        <v>1</v>
      </c>
    </row>
    <row r="30" spans="3:4" x14ac:dyDescent="0.3">
      <c r="C30" s="42" t="s">
        <v>31</v>
      </c>
      <c r="D30" s="41">
        <v>1</v>
      </c>
    </row>
    <row r="31" spans="3:4" x14ac:dyDescent="0.3">
      <c r="C31" s="42" t="s">
        <v>63</v>
      </c>
      <c r="D31" s="41">
        <v>1</v>
      </c>
    </row>
    <row r="32" spans="3:4" x14ac:dyDescent="0.3">
      <c r="C32" s="42" t="s">
        <v>73</v>
      </c>
      <c r="D32" s="41">
        <v>1</v>
      </c>
    </row>
    <row r="33" spans="2:4" x14ac:dyDescent="0.3">
      <c r="C33" s="42" t="s">
        <v>74</v>
      </c>
      <c r="D33" s="41">
        <v>1</v>
      </c>
    </row>
    <row r="34" spans="2:4" x14ac:dyDescent="0.3">
      <c r="C34" s="42" t="s">
        <v>65</v>
      </c>
      <c r="D34" s="41">
        <v>1</v>
      </c>
    </row>
    <row r="35" spans="2:4" x14ac:dyDescent="0.3">
      <c r="C35" s="42" t="s">
        <v>68</v>
      </c>
      <c r="D35" s="41">
        <v>1</v>
      </c>
    </row>
    <row r="36" spans="2:4" x14ac:dyDescent="0.3">
      <c r="C36" s="42" t="s">
        <v>62</v>
      </c>
      <c r="D36" s="41">
        <v>1</v>
      </c>
    </row>
    <row r="37" spans="2:4" x14ac:dyDescent="0.3">
      <c r="C37" s="42" t="s">
        <v>39</v>
      </c>
      <c r="D37" s="41">
        <v>1</v>
      </c>
    </row>
    <row r="38" spans="2:4" x14ac:dyDescent="0.3">
      <c r="C38" s="42" t="s">
        <v>67</v>
      </c>
      <c r="D38" s="41">
        <v>1</v>
      </c>
    </row>
    <row r="39" spans="2:4" x14ac:dyDescent="0.3">
      <c r="C39" s="42" t="s">
        <v>33</v>
      </c>
      <c r="D39" s="41">
        <v>1</v>
      </c>
    </row>
    <row r="40" spans="2:4" x14ac:dyDescent="0.3">
      <c r="B40" s="38"/>
      <c r="C40" s="42" t="s">
        <v>66</v>
      </c>
      <c r="D40" s="41">
        <v>1</v>
      </c>
    </row>
    <row r="41" spans="2:4" x14ac:dyDescent="0.3">
      <c r="B41" s="38"/>
      <c r="C41" s="42" t="s">
        <v>30</v>
      </c>
      <c r="D41" s="41">
        <v>1</v>
      </c>
    </row>
    <row r="42" spans="2:4" x14ac:dyDescent="0.3">
      <c r="B42" s="38"/>
      <c r="C42" s="42" t="s">
        <v>70</v>
      </c>
      <c r="D42" s="41">
        <v>1</v>
      </c>
    </row>
    <row r="43" spans="2:4" x14ac:dyDescent="0.3">
      <c r="B43" s="38"/>
      <c r="C43" s="42" t="s">
        <v>69</v>
      </c>
      <c r="D43" s="41">
        <v>1</v>
      </c>
    </row>
    <row r="44" spans="2:4" x14ac:dyDescent="0.3">
      <c r="B44" s="38"/>
      <c r="C44" s="42" t="s">
        <v>71</v>
      </c>
      <c r="D44" s="41">
        <v>1</v>
      </c>
    </row>
    <row r="45" spans="2:4" x14ac:dyDescent="0.3">
      <c r="B45" s="38"/>
      <c r="C45" s="42" t="s">
        <v>60</v>
      </c>
      <c r="D45" s="41">
        <v>1</v>
      </c>
    </row>
    <row r="46" spans="2:4" x14ac:dyDescent="0.3">
      <c r="B46" s="38"/>
      <c r="C46" s="42" t="s">
        <v>61</v>
      </c>
      <c r="D46" s="41">
        <v>1</v>
      </c>
    </row>
    <row r="47" spans="2:4" x14ac:dyDescent="0.3">
      <c r="B47" s="38"/>
      <c r="C47" s="42" t="s">
        <v>75</v>
      </c>
      <c r="D47" s="41">
        <v>1</v>
      </c>
    </row>
    <row r="48" spans="2:4" x14ac:dyDescent="0.3">
      <c r="B48" s="38"/>
      <c r="C48" s="42" t="s">
        <v>37</v>
      </c>
      <c r="D48" s="41">
        <v>1</v>
      </c>
    </row>
    <row r="49" spans="3:4" x14ac:dyDescent="0.3">
      <c r="C49" s="42" t="s">
        <v>35</v>
      </c>
      <c r="D49" s="41">
        <v>1</v>
      </c>
    </row>
    <row r="50" spans="3:4" x14ac:dyDescent="0.3">
      <c r="C50" s="42" t="s">
        <v>29</v>
      </c>
      <c r="D50" s="41">
        <v>1</v>
      </c>
    </row>
    <row r="51" spans="3:4" x14ac:dyDescent="0.3">
      <c r="C51" s="42" t="s">
        <v>76</v>
      </c>
      <c r="D51" s="41">
        <v>1</v>
      </c>
    </row>
    <row r="52" spans="3:4" x14ac:dyDescent="0.3">
      <c r="C52" s="42" t="s">
        <v>28</v>
      </c>
      <c r="D52" s="41">
        <v>1</v>
      </c>
    </row>
    <row r="53" spans="3:4" x14ac:dyDescent="0.3">
      <c r="C53" s="42" t="s">
        <v>32</v>
      </c>
      <c r="D53" s="41">
        <v>1</v>
      </c>
    </row>
    <row r="54" spans="3:4" x14ac:dyDescent="0.3">
      <c r="C54" s="42" t="s">
        <v>38</v>
      </c>
      <c r="D54" s="41">
        <v>1</v>
      </c>
    </row>
    <row r="55" spans="3:4" x14ac:dyDescent="0.3">
      <c r="C55" s="42" t="s">
        <v>77</v>
      </c>
      <c r="D55" s="41">
        <v>1</v>
      </c>
    </row>
    <row r="56" spans="3:4" x14ac:dyDescent="0.3">
      <c r="C56" s="42"/>
      <c r="D56" s="41"/>
    </row>
    <row r="57" spans="3:4" x14ac:dyDescent="0.3">
      <c r="C57" s="42"/>
      <c r="D57" s="41"/>
    </row>
    <row r="58" spans="3:4" x14ac:dyDescent="0.3">
      <c r="C58" s="42"/>
      <c r="D58" s="41"/>
    </row>
    <row r="59" spans="3:4" x14ac:dyDescent="0.3">
      <c r="C59" s="42"/>
      <c r="D59" s="41"/>
    </row>
    <row r="60" spans="3:4" x14ac:dyDescent="0.3">
      <c r="C60" s="42"/>
      <c r="D60" s="41"/>
    </row>
    <row r="61" spans="3:4" x14ac:dyDescent="0.3">
      <c r="C61" s="42"/>
      <c r="D61" s="41"/>
    </row>
    <row r="62" spans="3:4" x14ac:dyDescent="0.3">
      <c r="C62" s="42"/>
      <c r="D62" s="41"/>
    </row>
    <row r="63" spans="3:4" x14ac:dyDescent="0.3">
      <c r="C63" s="42"/>
      <c r="D63" s="41"/>
    </row>
    <row r="64" spans="3:4" x14ac:dyDescent="0.3">
      <c r="C64" s="42"/>
      <c r="D64" s="41"/>
    </row>
    <row r="65" spans="3:4" x14ac:dyDescent="0.3">
      <c r="C65" s="42"/>
      <c r="D65" s="41"/>
    </row>
    <row r="66" spans="3:4" x14ac:dyDescent="0.3">
      <c r="C66" s="42"/>
      <c r="D66" s="41"/>
    </row>
    <row r="67" spans="3:4" x14ac:dyDescent="0.3">
      <c r="C67" s="42"/>
      <c r="D67" s="41"/>
    </row>
    <row r="68" spans="3:4" x14ac:dyDescent="0.3">
      <c r="C68" s="42"/>
      <c r="D68" s="41"/>
    </row>
    <row r="69" spans="3:4" x14ac:dyDescent="0.3">
      <c r="C69" s="42"/>
      <c r="D69" s="41"/>
    </row>
    <row r="70" spans="3:4" x14ac:dyDescent="0.3">
      <c r="C70" s="42"/>
      <c r="D70" s="41"/>
    </row>
    <row r="71" spans="3:4" x14ac:dyDescent="0.3">
      <c r="C71" s="42"/>
      <c r="D71" s="41"/>
    </row>
    <row r="72" spans="3:4" x14ac:dyDescent="0.3">
      <c r="C72" s="42"/>
      <c r="D72" s="41"/>
    </row>
    <row r="73" spans="3:4" x14ac:dyDescent="0.3">
      <c r="C73" s="42"/>
      <c r="D73" s="41"/>
    </row>
    <row r="74" spans="3:4" x14ac:dyDescent="0.3">
      <c r="C74" s="42"/>
      <c r="D74" s="41"/>
    </row>
    <row r="75" spans="3:4" x14ac:dyDescent="0.3">
      <c r="C75" s="42"/>
      <c r="D75" s="41"/>
    </row>
    <row r="76" spans="3:4" x14ac:dyDescent="0.3">
      <c r="C76" s="42"/>
      <c r="D76" s="41"/>
    </row>
    <row r="77" spans="3:4" x14ac:dyDescent="0.3">
      <c r="C77" s="42"/>
      <c r="D77" s="41"/>
    </row>
  </sheetData>
  <sortState xmlns:xlrd2="http://schemas.microsoft.com/office/spreadsheetml/2017/richdata2" ref="C4:D45">
    <sortCondition ref="D4:D45"/>
  </sortState>
  <conditionalFormatting sqref="C1:C1048576">
    <cfRule type="duplicateValues" dxfId="0" priority="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AC5A4-8718-4592-816C-3793E28152FA}">
  <dimension ref="D2:E13"/>
  <sheetViews>
    <sheetView zoomScale="115" zoomScaleNormal="115" workbookViewId="0">
      <selection activeCell="A34" sqref="A34"/>
    </sheetView>
  </sheetViews>
  <sheetFormatPr defaultColWidth="8.77734375" defaultRowHeight="14.4" x14ac:dyDescent="0.3"/>
  <cols>
    <col min="1" max="1" width="42.21875" bestFit="1" customWidth="1"/>
    <col min="5" max="5" width="15.21875" bestFit="1" customWidth="1"/>
  </cols>
  <sheetData>
    <row r="2" spans="4:5" x14ac:dyDescent="0.3">
      <c r="D2" s="45"/>
      <c r="E2" s="45"/>
    </row>
    <row r="3" spans="4:5" x14ac:dyDescent="0.3">
      <c r="D3" s="45"/>
      <c r="E3" s="45"/>
    </row>
    <row r="4" spans="4:5" x14ac:dyDescent="0.3">
      <c r="D4" s="45"/>
      <c r="E4" s="45"/>
    </row>
    <row r="5" spans="4:5" x14ac:dyDescent="0.3">
      <c r="D5" s="45"/>
      <c r="E5" s="45"/>
    </row>
    <row r="6" spans="4:5" x14ac:dyDescent="0.3">
      <c r="D6" s="45"/>
      <c r="E6" s="45"/>
    </row>
    <row r="7" spans="4:5" x14ac:dyDescent="0.3">
      <c r="D7" s="45"/>
      <c r="E7" s="45"/>
    </row>
    <row r="8" spans="4:5" x14ac:dyDescent="0.3">
      <c r="D8" s="45"/>
      <c r="E8" s="45"/>
    </row>
    <row r="9" spans="4:5" x14ac:dyDescent="0.3">
      <c r="D9" s="45"/>
      <c r="E9" s="45"/>
    </row>
    <row r="10" spans="4:5" x14ac:dyDescent="0.3">
      <c r="D10" s="45"/>
      <c r="E10" s="45"/>
    </row>
    <row r="11" spans="4:5" x14ac:dyDescent="0.3">
      <c r="D11" s="45"/>
      <c r="E11" s="45"/>
    </row>
    <row r="12" spans="4:5" x14ac:dyDescent="0.3">
      <c r="D12" s="45"/>
    </row>
    <row r="13" spans="4:5" x14ac:dyDescent="0.3">
      <c r="D13" s="45"/>
      <c r="E13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SIMULADOR</vt:lpstr>
      <vt:lpstr>LISTADO PORTAFOLIOS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Llanos Posada, Leidy Yojana</cp:lastModifiedBy>
  <cp:lastPrinted>2015-05-04T14:04:59Z</cp:lastPrinted>
  <dcterms:created xsi:type="dcterms:W3CDTF">2015-04-14T15:46:04Z</dcterms:created>
  <dcterms:modified xsi:type="dcterms:W3CDTF">2026-04-14T15:31:06Z</dcterms:modified>
</cp:coreProperties>
</file>